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A708478-45CB-4F6A-B76F-1B7B11CB886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2" sheetId="1" r:id="rId1"/>
  </sheets>
  <definedNames>
    <definedName name="_xlnm.Print_Titles" localSheetId="0">Table2!$3:$5</definedName>
    <definedName name="_xlnm.Print_Area" localSheetId="0">Table2!$A$1:$L$91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6" i="1" l="1"/>
  <c r="M39" i="1" l="1"/>
  <c r="G48" i="1" l="1"/>
  <c r="E85" i="1"/>
  <c r="F85" i="1"/>
  <c r="H85" i="1"/>
  <c r="I85" i="1"/>
  <c r="K85" i="1"/>
  <c r="L85" i="1"/>
  <c r="E81" i="1"/>
  <c r="F81" i="1"/>
  <c r="H81" i="1"/>
  <c r="I81" i="1"/>
  <c r="K81" i="1"/>
  <c r="L81" i="1"/>
  <c r="E77" i="1"/>
  <c r="F77" i="1"/>
  <c r="H77" i="1"/>
  <c r="I77" i="1"/>
  <c r="K77" i="1"/>
  <c r="L77" i="1"/>
  <c r="E73" i="1"/>
  <c r="F73" i="1"/>
  <c r="H73" i="1"/>
  <c r="I73" i="1"/>
  <c r="K73" i="1"/>
  <c r="L73" i="1"/>
  <c r="E46" i="1"/>
  <c r="F46" i="1"/>
  <c r="H46" i="1"/>
  <c r="I46" i="1"/>
  <c r="K46" i="1"/>
  <c r="L46" i="1"/>
  <c r="E7" i="1"/>
  <c r="F7" i="1"/>
  <c r="H7" i="1"/>
  <c r="I7" i="1"/>
  <c r="K7" i="1"/>
  <c r="L7" i="1"/>
  <c r="E24" i="1"/>
  <c r="F24" i="1"/>
  <c r="H24" i="1"/>
  <c r="I24" i="1"/>
  <c r="K24" i="1"/>
  <c r="L24" i="1"/>
  <c r="E38" i="1"/>
  <c r="F38" i="1"/>
  <c r="H38" i="1"/>
  <c r="I38" i="1"/>
  <c r="K38" i="1"/>
  <c r="L38" i="1"/>
  <c r="J9" i="1"/>
  <c r="J11" i="1"/>
  <c r="J15" i="1"/>
  <c r="J16" i="1"/>
  <c r="J10" i="1"/>
  <c r="J25" i="1"/>
  <c r="J26" i="1"/>
  <c r="J27" i="1"/>
  <c r="J28" i="1"/>
  <c r="J29" i="1"/>
  <c r="J30" i="1"/>
  <c r="J39" i="1"/>
  <c r="J40" i="1"/>
  <c r="J41" i="1"/>
  <c r="J42" i="1"/>
  <c r="J43" i="1"/>
  <c r="J57" i="1"/>
  <c r="J58" i="1"/>
  <c r="J59" i="1"/>
  <c r="J60" i="1"/>
  <c r="J47" i="1"/>
  <c r="J48" i="1"/>
  <c r="J49" i="1"/>
  <c r="J50" i="1"/>
  <c r="J51" i="1"/>
  <c r="J61" i="1"/>
  <c r="J14" i="1"/>
  <c r="J12" i="1"/>
  <c r="J13" i="1"/>
  <c r="J17" i="1"/>
  <c r="J18" i="1"/>
  <c r="J19" i="1"/>
  <c r="J20" i="1"/>
  <c r="J21" i="1"/>
  <c r="J22" i="1"/>
  <c r="J23" i="1"/>
  <c r="J74" i="1"/>
  <c r="J36" i="1"/>
  <c r="J37" i="1"/>
  <c r="J31" i="1"/>
  <c r="J32" i="1"/>
  <c r="J33" i="1"/>
  <c r="J34" i="1"/>
  <c r="J35" i="1"/>
  <c r="J45" i="1"/>
  <c r="J78" i="1"/>
  <c r="J62" i="1"/>
  <c r="J63" i="1"/>
  <c r="J52" i="1"/>
  <c r="J53" i="1"/>
  <c r="J54" i="1"/>
  <c r="J55" i="1"/>
  <c r="J56" i="1"/>
  <c r="J64" i="1"/>
  <c r="J65" i="1"/>
  <c r="J66" i="1"/>
  <c r="J67" i="1"/>
  <c r="J68" i="1"/>
  <c r="J69" i="1"/>
  <c r="J70" i="1"/>
  <c r="J71" i="1"/>
  <c r="J72" i="1"/>
  <c r="J75" i="1"/>
  <c r="J76" i="1"/>
  <c r="J79" i="1"/>
  <c r="J80" i="1"/>
  <c r="J82" i="1"/>
  <c r="J83" i="1"/>
  <c r="J84" i="1"/>
  <c r="J86" i="1"/>
  <c r="J87" i="1"/>
  <c r="J88" i="1"/>
  <c r="J89" i="1"/>
  <c r="J90" i="1"/>
  <c r="J91" i="1"/>
  <c r="J44" i="1"/>
  <c r="G9" i="1"/>
  <c r="G11" i="1"/>
  <c r="G15" i="1"/>
  <c r="G16" i="1"/>
  <c r="G10" i="1"/>
  <c r="G25" i="1"/>
  <c r="G26" i="1"/>
  <c r="G27" i="1"/>
  <c r="G28" i="1"/>
  <c r="G29" i="1"/>
  <c r="G30" i="1"/>
  <c r="G39" i="1"/>
  <c r="G40" i="1"/>
  <c r="G41" i="1"/>
  <c r="G42" i="1"/>
  <c r="G43" i="1"/>
  <c r="G57" i="1"/>
  <c r="G58" i="1"/>
  <c r="G59" i="1"/>
  <c r="G60" i="1"/>
  <c r="G47" i="1"/>
  <c r="G49" i="1"/>
  <c r="G50" i="1"/>
  <c r="G51" i="1"/>
  <c r="G61" i="1"/>
  <c r="G14" i="1"/>
  <c r="G12" i="1"/>
  <c r="G13" i="1"/>
  <c r="G17" i="1"/>
  <c r="G18" i="1"/>
  <c r="G19" i="1"/>
  <c r="G20" i="1"/>
  <c r="G21" i="1"/>
  <c r="G22" i="1"/>
  <c r="G23" i="1"/>
  <c r="G74" i="1"/>
  <c r="G36" i="1"/>
  <c r="G37" i="1"/>
  <c r="G31" i="1"/>
  <c r="G32" i="1"/>
  <c r="G33" i="1"/>
  <c r="G34" i="1"/>
  <c r="G35" i="1"/>
  <c r="G45" i="1"/>
  <c r="G78" i="1"/>
  <c r="G62" i="1"/>
  <c r="G63" i="1"/>
  <c r="G52" i="1"/>
  <c r="G53" i="1"/>
  <c r="G54" i="1"/>
  <c r="G55" i="1"/>
  <c r="G56" i="1"/>
  <c r="G64" i="1"/>
  <c r="G65" i="1"/>
  <c r="G66" i="1"/>
  <c r="G67" i="1"/>
  <c r="G68" i="1"/>
  <c r="G69" i="1"/>
  <c r="G70" i="1"/>
  <c r="G71" i="1"/>
  <c r="G72" i="1"/>
  <c r="G75" i="1"/>
  <c r="G76" i="1"/>
  <c r="G79" i="1"/>
  <c r="G80" i="1"/>
  <c r="G82" i="1"/>
  <c r="G83" i="1"/>
  <c r="G84" i="1"/>
  <c r="G86" i="1"/>
  <c r="G87" i="1"/>
  <c r="G88" i="1"/>
  <c r="G89" i="1"/>
  <c r="G90" i="1"/>
  <c r="G91" i="1"/>
  <c r="G44" i="1"/>
  <c r="D9" i="1"/>
  <c r="D11" i="1"/>
  <c r="D15" i="1"/>
  <c r="D16" i="1"/>
  <c r="D10" i="1"/>
  <c r="D25" i="1"/>
  <c r="D26" i="1"/>
  <c r="D27" i="1"/>
  <c r="D28" i="1"/>
  <c r="D29" i="1"/>
  <c r="D30" i="1"/>
  <c r="D39" i="1"/>
  <c r="D40" i="1"/>
  <c r="D41" i="1"/>
  <c r="D42" i="1"/>
  <c r="D43" i="1"/>
  <c r="D57" i="1"/>
  <c r="D58" i="1"/>
  <c r="D59" i="1"/>
  <c r="D60" i="1"/>
  <c r="D47" i="1"/>
  <c r="D48" i="1"/>
  <c r="D49" i="1"/>
  <c r="D50" i="1"/>
  <c r="D51" i="1"/>
  <c r="D61" i="1"/>
  <c r="D14" i="1"/>
  <c r="D12" i="1"/>
  <c r="D13" i="1"/>
  <c r="D17" i="1"/>
  <c r="D18" i="1"/>
  <c r="D19" i="1"/>
  <c r="D20" i="1"/>
  <c r="D21" i="1"/>
  <c r="D22" i="1"/>
  <c r="D23" i="1"/>
  <c r="D74" i="1"/>
  <c r="D36" i="1"/>
  <c r="D37" i="1"/>
  <c r="D31" i="1"/>
  <c r="D32" i="1"/>
  <c r="D33" i="1"/>
  <c r="D34" i="1"/>
  <c r="D35" i="1"/>
  <c r="D45" i="1"/>
  <c r="D78" i="1"/>
  <c r="D62" i="1"/>
  <c r="D63" i="1"/>
  <c r="D52" i="1"/>
  <c r="D53" i="1"/>
  <c r="D54" i="1"/>
  <c r="D55" i="1"/>
  <c r="D56" i="1"/>
  <c r="D64" i="1"/>
  <c r="D65" i="1"/>
  <c r="D66" i="1"/>
  <c r="D67" i="1"/>
  <c r="D68" i="1"/>
  <c r="D69" i="1"/>
  <c r="D70" i="1"/>
  <c r="D71" i="1"/>
  <c r="D72" i="1"/>
  <c r="D75" i="1"/>
  <c r="D76" i="1"/>
  <c r="D79" i="1"/>
  <c r="D80" i="1"/>
  <c r="D82" i="1"/>
  <c r="D83" i="1"/>
  <c r="D84" i="1"/>
  <c r="D87" i="1"/>
  <c r="D88" i="1"/>
  <c r="D89" i="1"/>
  <c r="D90" i="1"/>
  <c r="D91" i="1"/>
  <c r="D44" i="1"/>
  <c r="J8" i="1"/>
  <c r="G8" i="1"/>
  <c r="D8" i="1"/>
  <c r="D77" i="1" l="1"/>
  <c r="K6" i="1"/>
  <c r="E6" i="1"/>
  <c r="H6" i="1"/>
  <c r="L6" i="1"/>
  <c r="F6" i="1"/>
  <c r="I6" i="1"/>
  <c r="D38" i="1"/>
  <c r="D7" i="1"/>
  <c r="D85" i="1"/>
  <c r="D81" i="1"/>
  <c r="D73" i="1"/>
  <c r="J24" i="1"/>
  <c r="J7" i="1"/>
  <c r="D24" i="1"/>
  <c r="D46" i="1"/>
  <c r="J38" i="1"/>
  <c r="G85" i="1"/>
  <c r="J85" i="1"/>
  <c r="J81" i="1"/>
  <c r="G81" i="1"/>
  <c r="J77" i="1"/>
  <c r="G38" i="1"/>
  <c r="G7" i="1"/>
  <c r="G24" i="1"/>
  <c r="G77" i="1"/>
  <c r="J73" i="1"/>
  <c r="G73" i="1"/>
  <c r="J46" i="1"/>
  <c r="G46" i="1"/>
  <c r="D6" i="1" l="1"/>
  <c r="J6" i="1"/>
  <c r="G6" i="1"/>
</calcChain>
</file>

<file path=xl/sharedStrings.xml><?xml version="1.0" encoding="utf-8"?>
<sst xmlns="http://schemas.openxmlformats.org/spreadsheetml/2006/main" count="185" uniqueCount="180">
  <si>
    <t/>
  </si>
  <si>
    <t>№ п/п</t>
  </si>
  <si>
    <t>Наименование объектов</t>
  </si>
  <si>
    <t>всего</t>
  </si>
  <si>
    <t>из федерального бюджета</t>
  </si>
  <si>
    <t>1</t>
  </si>
  <si>
    <t>2</t>
  </si>
  <si>
    <t>3</t>
  </si>
  <si>
    <t>4</t>
  </si>
  <si>
    <t>5</t>
  </si>
  <si>
    <t>Строительство инженерных сооружений для защиты г. Хилок от затопления паводковыми водами реки Хилок в Забайкальском крае</t>
  </si>
  <si>
    <t>Строительство инженерных сооружений для защиты с. Быково Красночикойского района от затопления паводковыми водами реки Чикой в Забайкальском крае</t>
  </si>
  <si>
    <t>Реконструкция аэропортового комплекса с. Чара (Забайкальский край)</t>
  </si>
  <si>
    <t>Реконструкция путепровода через железную дорогу км 10+871 на автомобильной дороге Нерчинск-Шоноктуй в Нерчинском районе</t>
  </si>
  <si>
    <t>Строительство инженерных сооружений для защиты с. Хохотуй Петровск-Забайкальского района от затопления паводковыми водами реки Хилок в Забайкальском крае</t>
  </si>
  <si>
    <t>Станция очистки воды в пгт Оловянная</t>
  </si>
  <si>
    <t>Строительство станции водоподготовки воды из артезианских скважин Централизованная система водоснабжения городского поселения "Орловское" ул. Школьная, 10 муниципального района "Агинский район"</t>
  </si>
  <si>
    <t>Строительство станции водоподготовки воды из артезианских скважин на источнике водоснабжения ООО "Авангард плюс" подрусловый водозабор сельского поселения "Дунаевское" муниципального района "Сретенский район"</t>
  </si>
  <si>
    <t>Строительство станции водоподготовки воды из артезианских скважин на источнике водоснабжения ООО "Коммунальник"  сельского поселения "Улетовское" муниципального района "Улетовский район"</t>
  </si>
  <si>
    <t>Строительство станции водоподготовки воды из артезианских скважин на ЦСВ скважина группового водозабора "Речной" № 22-70, ЦВС скважина группового водозабора "Речной" № 22-70БИС" 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</si>
  <si>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Ингодинский водозабор г. Чита</t>
  </si>
  <si>
    <t>Строительство очистных сооружений п. Тарбагатай Петровск-Забайкальского района</t>
  </si>
  <si>
    <t>Реконструкция очистных сооружений г. Хилок</t>
  </si>
  <si>
    <t>Строительство комплекса по сортировке ТКО в Петровск-Забайкальском районе</t>
  </si>
  <si>
    <t>Строительство комплекса по сортировке ТКО в Краснокаменском районе</t>
  </si>
  <si>
    <t>Очистные сооружения в г. Балей</t>
  </si>
  <si>
    <t>Школа-детский сад в п. Могзон</t>
  </si>
  <si>
    <t>Школа в с. Баляга Петровск-Забайкальского района</t>
  </si>
  <si>
    <t>Школа в с. Чара Каларского района</t>
  </si>
  <si>
    <t>Реконструкция общеобразовательной школы на 216 учащихся в с. Усугли Забайкальского края с объектами обслуживающего назначения</t>
  </si>
  <si>
    <t>Детский сад по адресу: г. Петровск-Забайкальский</t>
  </si>
  <si>
    <t>Детский сад по адресу: г. Чита, ул. Советская</t>
  </si>
  <si>
    <t>Детский сад по адресу: с. Угдан</t>
  </si>
  <si>
    <t>Детский сад по адресу: с. Домна</t>
  </si>
  <si>
    <t>Детский сад по адресу: с. Смоленка, микрорайон Добротный</t>
  </si>
  <si>
    <t>Школа на 250 мест по адресу: Забайкальский край, Читинский район, с. Смоленка, мкр. "Добротный"</t>
  </si>
  <si>
    <t>Строительство инженерных сооружений для защиты с. Малета Петровск-Забайкальского района от затопления паводковыми водами реки Хилок в Забайкальском крае</t>
  </si>
  <si>
    <t>Инженерная защита г. Читы от затопления паводковыми водами р. Ингода в Забайкальском крае, левый берег</t>
  </si>
  <si>
    <t>Инженерная защита г. Читы от затопления паводковыми водами р. Ингода в Забайкальском крае, правый берег</t>
  </si>
  <si>
    <t>Реконструкция моста через р. Солонечная на км 69+173 на автомобильной дороге 76 ОП РЗ 76К-009 Шелопугино-Балей</t>
  </si>
  <si>
    <t>Реконструкция моста через р. Урулюнгуй км 49+648 на автомобильной дороге 76 ОП РЗ 76К-109 Бырка-Досатуй</t>
  </si>
  <si>
    <t>Строительство путепровода через железную дорогу на км 0+814 автомобильной дороги 76 ОП РЗ 76К-018 Баляга - Ямаровка</t>
  </si>
  <si>
    <t>Разработка проектной документации объекта "Строительство стационарного пункта весового контроля с устройством автоматизированной системы динамического контроля массы движущихся транспортных средств на автомобильной дороге Улан-Удэ - Романовка - Чита в Читинском районе Забайкальского края"</t>
  </si>
  <si>
    <t>Реконструкция моста через р. Шилка км 11+715 на автомобильной дороге 76 ОП РЗ 76К-007 Нерчинск-Шоноктуй</t>
  </si>
  <si>
    <t>Корректировка инженерных изысканий, проектной и рабочей документации по объекту: "Строительство автомобильной дороги Ясная – Ясногорск (подъезд от автомобильной дороги федерального значения А-350 Чита – Забайкальск – Граница с Китайской Народной Республикой к п. Ясногорск) в Оловяннинском районе Забайкальского края"</t>
  </si>
  <si>
    <t>Строительство автомобильной дороги Западный подъезд к пгт Чернышевск в Чернышевском районе Забайкальского края</t>
  </si>
  <si>
    <t>Реконструкция здания ГАУК "Забайкальский краевой драматический театр"</t>
  </si>
  <si>
    <t>Обеспечение устойчивого сокращения непригодного для проживания жилого фонда</t>
  </si>
  <si>
    <t>Реконструкция, создание и эксплуатация объектов теплоснабжения на территории п.Первомайский Шилкинского района Забайкальского края</t>
  </si>
  <si>
    <t>Строительство станции водоподготовки воды из артезианских скважин ООО "Теплоснабжающая компания" городского поселения "Ксеньевское"  муниципального района "Могочинский район"</t>
  </si>
  <si>
    <t>Строительство станции водоподготовки водозабора "Зыряниха" в г. Нерчинск</t>
  </si>
  <si>
    <t>Строительство станции водоподготовки воды из артезианских скважин на системах централизованного водоснабжения Хилокская одиночная скважина № 66-Ч-17 (ЦРБ) городского поселения "Хилокское" муниципального района "Хилокский район"</t>
  </si>
  <si>
    <t>Строительство станции водоподготовки воды из артезианских скважин Центральный водозабор ВНС № 2 г. Чита</t>
  </si>
  <si>
    <t>Строительство станции водоподготовки воды из артезианских скважин Центральный водозабор ВНС № 3 г. Чита</t>
  </si>
  <si>
    <t>Строительство очистных сооружений пгт. Приаргунск Забайкальского края,  на земельном участке с кадастровым номером 75:17:180130:105</t>
  </si>
  <si>
    <t>Фельдшерско-акушерский пункт в с. Сохондо Читинского района</t>
  </si>
  <si>
    <t>Школа в с. Засопка Читинского района</t>
  </si>
  <si>
    <t>Школа на 250 мест по адресу: Забайкальский край, Читинский район, с. Смоленка, ул. Садовая, 2а</t>
  </si>
  <si>
    <t>Детский сад по адресу: г. Чита, микрорайон Каштакский</t>
  </si>
  <si>
    <t>Детский сад по адресу: с. Акша</t>
  </si>
  <si>
    <t>Детский сад по адресу: г. Борзя, микрорайон Борзя-3</t>
  </si>
  <si>
    <t>Детский сад по адресу: г. Чита, ул. 1-я Коллективная</t>
  </si>
  <si>
    <t>Детский сад по адресу: г. Чита, ул. Новобульварная, 60</t>
  </si>
  <si>
    <t>Строительство школы на 250 мест в селе Александровский Завод Александрово-Заводского района Забайкальского края</t>
  </si>
  <si>
    <t>Строительство школы на 2100 мест в мкр. 7 г. Читы</t>
  </si>
  <si>
    <t>Школа в пгт. Атамановка Читинского района</t>
  </si>
  <si>
    <t>Строительство школы на 560 мест в пгт. Агинское</t>
  </si>
  <si>
    <t>Школа в пгт. Дарасун Карымского района</t>
  </si>
  <si>
    <t>Школа в пгт. Забайкальск</t>
  </si>
  <si>
    <t>Средняя общеобразовательная школа на 800 ученических мест  в Железнодорожном административном районе г.Читы</t>
  </si>
  <si>
    <t>"Средняя общеобразовательная школа на 800 ученических мест" в городском округе "Город Чита", мкр. Каштакский"</t>
  </si>
  <si>
    <t>Школа в г. Нерчинск</t>
  </si>
  <si>
    <t>Реконструкция здания ГУК "Забайкальский государственный театр кукол "Тридевятое царство"</t>
  </si>
  <si>
    <t>Сельский дом культуры в пгт Аксёново-Зиловское</t>
  </si>
  <si>
    <t>Краевая детская клиническая больница в г. Чите</t>
  </si>
  <si>
    <t>Поликлиническое подразделение 1 ГУЗ "Детский клинический медицинский центр г.Чита", пос. Текстильщиков</t>
  </si>
  <si>
    <t>Пансионат в г. Чита</t>
  </si>
  <si>
    <t>Обеспечение жилыми помещениями детей-сирот</t>
  </si>
  <si>
    <t>Предоставление жилых помещений из жилищного фонда Забайкальского края по договорам социального найма многодетным семьям</t>
  </si>
  <si>
    <t>Физкультурно-оздоровительный комплекс в г. Могоча</t>
  </si>
  <si>
    <t>Физкультурно-оздоровительный  комплекс в г. Хилок</t>
  </si>
  <si>
    <t>Строительство физкультурно-оздоровительного комплекса (п.г.т. Чернышевск, ул. Первомайская)</t>
  </si>
  <si>
    <t>Ледовая арена по адресу: Забайкальский край, пгт. Приаргунск, МКР. 1, строение № 24</t>
  </si>
  <si>
    <t>Универсальный спортивный зал в г. Краснокаменск</t>
  </si>
  <si>
    <t>Строительство физкультурно-оздоровительного комплекса по адресу: п.г.т. Карымское, ул. Ленинградская, 78</t>
  </si>
  <si>
    <t>Строительство очистных сооружений в п.п.ст. Жипхеген в Хилокском районе</t>
  </si>
  <si>
    <t>(тыс. рублей)</t>
  </si>
  <si>
    <t>Бюджетные ассигнования в соответствии с уточненной сводной бюджетной росписью</t>
  </si>
  <si>
    <t>Исполнено</t>
  </si>
  <si>
    <t>средства федерального бюджета</t>
  </si>
  <si>
    <t>средства краевого бюджета</t>
  </si>
  <si>
    <t>1. Национальная экономика, в том числе:</t>
  </si>
  <si>
    <t>Бюджетные ассигнования, утвержденные Законом Забайкальского края "О бюджете Забайкальского края на 2023 год и плановый период 2024 и 2025 годы"</t>
  </si>
  <si>
    <t>Строительство гидротехнических сооружений в г.Чита на р.Чита от моста ул.Ярославского до устья</t>
  </si>
  <si>
    <t>2. Жилищно-коммунальное хозяйство, в том числе:</t>
  </si>
  <si>
    <t>3. Охрана окружающей среды, в том числе:</t>
  </si>
  <si>
    <t>4. Образование, в том числе:</t>
  </si>
  <si>
    <t xml:space="preserve">5. Культура и кинематография, в том числе: </t>
  </si>
  <si>
    <t xml:space="preserve">6. Здравоохранение, в том числе: </t>
  </si>
  <si>
    <t>7. Социальная политика, в том числе:</t>
  </si>
  <si>
    <t>8. Физическая культура и спорт, в том числе:</t>
  </si>
  <si>
    <t xml:space="preserve">Всего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</si>
  <si>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</si>
  <si>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</si>
  <si>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</si>
  <si>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</si>
  <si>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</si>
  <si>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</si>
  <si>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</si>
  <si>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</si>
  <si>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</si>
  <si>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</si>
  <si>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</si>
  <si>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</si>
  <si>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</si>
  <si>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</si>
  <si>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</si>
  <si>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</si>
  <si>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</si>
  <si>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</si>
  <si>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</si>
  <si>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</si>
  <si>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</si>
  <si>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</si>
  <si>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</si>
  <si>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</si>
  <si>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</si>
  <si>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</si>
  <si>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</si>
  <si>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</si>
  <si>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</si>
  <si>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</si>
  <si>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</si>
  <si>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</si>
  <si>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</si>
  <si>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</si>
  <si>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</si>
  <si>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</si>
  <si>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</si>
  <si>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</si>
  <si>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</si>
  <si>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</si>
  <si>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</si>
  <si>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</si>
  <si>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</si>
  <si>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</si>
  <si>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</si>
  <si>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</si>
  <si>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</si>
  <si>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</si>
  <si>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</si>
  <si>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</si>
  <si>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</si>
  <si>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</si>
  <si>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</si>
  <si>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</si>
  <si>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</si>
  <si>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</si>
  <si>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</si>
  <si>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</si>
  <si>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</si>
  <si>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</si>
  <si>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</si>
  <si>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</si>
  <si>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</si>
  <si>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</si>
  <si>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</si>
  <si>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</si>
  <si>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</si>
  <si>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</si>
  <si>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</si>
  <si>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</si>
  <si>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</si>
  <si>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</si>
  <si>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</si>
  <si>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</si>
  <si>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</si>
  <si>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</si>
  <si>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</si>
  <si>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7. Отчет об исполнении расходов по Перечню объектов капитального строительства государственной собственности Забайкальского края, в которые осуществляются бюджетные инвестиции за счет средств бюджета края, и объектов недвижимого имущества, приобретаемых в государственную собственность Забайкальского края в результате осуществления бюджетных инвестиций за счет средств бюджета края,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</si>
</sst>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color rgb="FF000000"/>
      <name val="Times New Roman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3"/>
  <sheetViews>
    <sheetView tabSelected="1" view="pageBreakPreview" topLeftCell="A76" zoomScale="70" zoomScaleNormal="84" zoomScaleSheetLayoutView="70" workbookViewId="0">
      <selection activeCell="B104" sqref="B104"/>
    </sheetView>
  </sheetViews>
  <sheetFormatPr defaultRowHeight="12.75" x14ac:dyDescent="0.2"/>
  <cols>
    <col min="1" max="1" width="11.83203125" style="12" customWidth="1"/>
    <col min="2" max="2" width="33.83203125" customWidth="1"/>
    <col min="3" max="3" width="55.1640625" style="8" customWidth="1"/>
    <col min="4" max="4" width="25.33203125" customWidth="1"/>
    <col min="5" max="5" width="23.33203125" customWidth="1"/>
    <col min="6" max="6" width="20.83203125" customWidth="1"/>
    <col min="7" max="8" width="21.83203125" style="4" customWidth="1"/>
    <col min="9" max="9" width="20.5" style="4" customWidth="1"/>
    <col min="10" max="10" width="22.33203125" style="4" customWidth="1"/>
    <col min="11" max="11" width="20.83203125" style="4" customWidth="1"/>
    <col min="12" max="12" width="21.33203125" style="4" customWidth="1"/>
    <col min="13" max="13" width="15.5" customWidth="1"/>
  </cols>
  <sheetData>
    <row r="1" spans="1:12" ht="50.1" customHeight="1" x14ac:dyDescent="0.2">
      <c r="A1" s="24" t="s">
        <v>179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0.25" customHeight="1" x14ac:dyDescent="0.2">
      <c r="A2" s="32"/>
      <c r="B2" s="32"/>
      <c r="C2" s="32"/>
      <c r="D2" s="32"/>
      <c r="E2" s="32"/>
      <c r="F2" s="32"/>
      <c r="G2" s="1"/>
      <c r="H2" s="1"/>
      <c r="I2" s="1"/>
      <c r="J2" s="1"/>
      <c r="K2" s="1"/>
      <c r="L2" s="2" t="s">
        <v>86</v>
      </c>
    </row>
    <row r="3" spans="1:12" ht="81" customHeight="1" x14ac:dyDescent="0.2">
      <c r="A3" s="36" t="s">
        <v>1</v>
      </c>
      <c r="B3" s="28" t="s">
        <v>2</v>
      </c>
      <c r="C3" s="29"/>
      <c r="D3" s="33" t="s">
        <v>92</v>
      </c>
      <c r="E3" s="34"/>
      <c r="F3" s="35"/>
      <c r="G3" s="27" t="s">
        <v>87</v>
      </c>
      <c r="H3" s="27"/>
      <c r="I3" s="27"/>
      <c r="J3" s="27" t="s">
        <v>88</v>
      </c>
      <c r="K3" s="27"/>
      <c r="L3" s="27"/>
    </row>
    <row r="4" spans="1:12" ht="62.25" customHeight="1" x14ac:dyDescent="0.2">
      <c r="A4" s="37"/>
      <c r="B4" s="30"/>
      <c r="C4" s="31"/>
      <c r="D4" s="7" t="s">
        <v>3</v>
      </c>
      <c r="E4" s="6" t="s">
        <v>4</v>
      </c>
      <c r="F4" s="3" t="s">
        <v>90</v>
      </c>
      <c r="G4" s="3" t="s">
        <v>3</v>
      </c>
      <c r="H4" s="3" t="s">
        <v>89</v>
      </c>
      <c r="I4" s="3" t="s">
        <v>90</v>
      </c>
      <c r="J4" s="3" t="s">
        <v>3</v>
      </c>
      <c r="K4" s="3" t="s">
        <v>89</v>
      </c>
      <c r="L4" s="3" t="s">
        <v>90</v>
      </c>
    </row>
    <row r="5" spans="1:12" ht="21.75" customHeight="1" x14ac:dyDescent="0.2">
      <c r="A5" s="9" t="s">
        <v>5</v>
      </c>
      <c r="B5" s="25" t="s">
        <v>6</v>
      </c>
      <c r="C5" s="25"/>
      <c r="D5" s="5" t="s">
        <v>7</v>
      </c>
      <c r="E5" s="5" t="s">
        <v>8</v>
      </c>
      <c r="F5" s="5" t="s">
        <v>9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</row>
    <row r="6" spans="1:12" ht="21" customHeight="1" x14ac:dyDescent="0.2">
      <c r="A6" s="10" t="s">
        <v>0</v>
      </c>
      <c r="B6" s="26" t="s">
        <v>101</v>
      </c>
      <c r="C6" s="26"/>
      <c r="D6" s="17">
        <f>D7+D24+D38+D46+D73+D77+D81+D85</f>
        <v>11025897.199999999</v>
      </c>
      <c r="E6" s="17">
        <f t="shared" ref="E6:L6" si="0">E7+E24+E38+E46+E73+E77+E81+E85</f>
        <v>7599251.7000000011</v>
      </c>
      <c r="F6" s="17">
        <f t="shared" si="0"/>
        <v>3426645.5</v>
      </c>
      <c r="G6" s="17">
        <f t="shared" si="0"/>
        <v>11291553</v>
      </c>
      <c r="H6" s="17">
        <f t="shared" si="0"/>
        <v>7859172.2000000011</v>
      </c>
      <c r="I6" s="17">
        <f t="shared" si="0"/>
        <v>3432380.8</v>
      </c>
      <c r="J6" s="17">
        <f t="shared" si="0"/>
        <v>10578099.9</v>
      </c>
      <c r="K6" s="17">
        <f t="shared" si="0"/>
        <v>7811889.8000000007</v>
      </c>
      <c r="L6" s="17">
        <f t="shared" si="0"/>
        <v>2766210.0999999996</v>
      </c>
    </row>
    <row r="7" spans="1:12" ht="24.75" customHeight="1" x14ac:dyDescent="0.2">
      <c r="A7" s="14"/>
      <c r="B7" s="22" t="s">
        <v>91</v>
      </c>
      <c r="C7" s="23"/>
      <c r="D7" s="17">
        <f>SUM(D8:D23)</f>
        <v>1219226.1000000001</v>
      </c>
      <c r="E7" s="17">
        <f t="shared" ref="E7:L7" si="1">SUM(E8:E23)</f>
        <v>1017898.9</v>
      </c>
      <c r="F7" s="17">
        <f t="shared" si="1"/>
        <v>201327.19999999998</v>
      </c>
      <c r="G7" s="17">
        <f t="shared" si="1"/>
        <v>1219226.1000000001</v>
      </c>
      <c r="H7" s="17">
        <f t="shared" si="1"/>
        <v>1017898.9</v>
      </c>
      <c r="I7" s="17">
        <f t="shared" si="1"/>
        <v>201327.19999999998</v>
      </c>
      <c r="J7" s="17">
        <f t="shared" si="1"/>
        <v>1166938.5</v>
      </c>
      <c r="K7" s="17">
        <f t="shared" si="1"/>
        <v>1017896.1</v>
      </c>
      <c r="L7" s="17">
        <f t="shared" si="1"/>
        <v>149042.40000000002</v>
      </c>
    </row>
    <row r="8" spans="1:12" ht="57.75" customHeight="1" x14ac:dyDescent="0.2">
      <c r="A8" s="15" t="s">
        <v>102</v>
      </c>
      <c r="B8" s="21" t="s">
        <v>10</v>
      </c>
      <c r="C8" s="21"/>
      <c r="D8" s="18">
        <f>SUM(E8:F8)</f>
        <v>2426</v>
      </c>
      <c r="E8" s="18">
        <v>0</v>
      </c>
      <c r="F8" s="18">
        <v>2426</v>
      </c>
      <c r="G8" s="18">
        <f>SUM(H8:I8)</f>
        <v>2426</v>
      </c>
      <c r="H8" s="18">
        <v>0</v>
      </c>
      <c r="I8" s="18">
        <v>2426</v>
      </c>
      <c r="J8" s="18">
        <f>SUM(K8:L8)</f>
        <v>2426</v>
      </c>
      <c r="K8" s="18">
        <v>0</v>
      </c>
      <c r="L8" s="18">
        <v>2426</v>
      </c>
    </row>
    <row r="9" spans="1:12" ht="59.25" customHeight="1" x14ac:dyDescent="0.2">
      <c r="A9" s="15" t="s">
        <v>103</v>
      </c>
      <c r="B9" s="21" t="s">
        <v>11</v>
      </c>
      <c r="C9" s="21"/>
      <c r="D9" s="18">
        <f t="shared" ref="D9:D78" si="2">SUM(E9:F9)</f>
        <v>4591.2</v>
      </c>
      <c r="E9" s="18">
        <v>0</v>
      </c>
      <c r="F9" s="18">
        <v>4591.2</v>
      </c>
      <c r="G9" s="18">
        <f t="shared" ref="G9:G78" si="3">SUM(H9:I9)</f>
        <v>4591.2</v>
      </c>
      <c r="H9" s="18">
        <v>0</v>
      </c>
      <c r="I9" s="18">
        <v>4591.2</v>
      </c>
      <c r="J9" s="18">
        <f t="shared" ref="J9:J78" si="4">SUM(K9:L9)</f>
        <v>4591.2</v>
      </c>
      <c r="K9" s="18">
        <v>0</v>
      </c>
      <c r="L9" s="18">
        <v>4591.2</v>
      </c>
    </row>
    <row r="10" spans="1:12" ht="63" customHeight="1" x14ac:dyDescent="0.2">
      <c r="A10" s="15" t="s">
        <v>104</v>
      </c>
      <c r="B10" s="21" t="s">
        <v>14</v>
      </c>
      <c r="C10" s="21"/>
      <c r="D10" s="18">
        <f>SUM(E10:F10)</f>
        <v>6410.1</v>
      </c>
      <c r="E10" s="18">
        <v>0</v>
      </c>
      <c r="F10" s="18">
        <v>6410.1</v>
      </c>
      <c r="G10" s="18">
        <f>SUM(H10:I10)</f>
        <v>6410.1</v>
      </c>
      <c r="H10" s="18">
        <v>0</v>
      </c>
      <c r="I10" s="18">
        <v>6410.1</v>
      </c>
      <c r="J10" s="18">
        <f>SUM(K10:L10)</f>
        <v>6410.1</v>
      </c>
      <c r="K10" s="18">
        <v>0</v>
      </c>
      <c r="L10" s="18">
        <v>6410.1</v>
      </c>
    </row>
    <row r="11" spans="1:12" ht="39.950000000000003" customHeight="1" x14ac:dyDescent="0.2">
      <c r="A11" s="15" t="s">
        <v>105</v>
      </c>
      <c r="B11" s="38" t="s">
        <v>93</v>
      </c>
      <c r="C11" s="39"/>
      <c r="D11" s="18">
        <f t="shared" si="2"/>
        <v>486384.4</v>
      </c>
      <c r="E11" s="18">
        <v>431777</v>
      </c>
      <c r="F11" s="18">
        <v>54607.4</v>
      </c>
      <c r="G11" s="18">
        <f t="shared" si="3"/>
        <v>486384.4</v>
      </c>
      <c r="H11" s="18">
        <v>431777</v>
      </c>
      <c r="I11" s="18">
        <v>54607.4</v>
      </c>
      <c r="J11" s="18">
        <f t="shared" si="4"/>
        <v>486384.4</v>
      </c>
      <c r="K11" s="18">
        <v>431777</v>
      </c>
      <c r="L11" s="18">
        <v>54607.4</v>
      </c>
    </row>
    <row r="12" spans="1:12" ht="39.950000000000003" customHeight="1" x14ac:dyDescent="0.2">
      <c r="A12" s="15" t="s">
        <v>106</v>
      </c>
      <c r="B12" s="21" t="s">
        <v>37</v>
      </c>
      <c r="C12" s="21"/>
      <c r="D12" s="18">
        <f>SUM(E12:F12)</f>
        <v>17737.400000000001</v>
      </c>
      <c r="E12" s="18">
        <v>16141</v>
      </c>
      <c r="F12" s="18">
        <v>1596.4</v>
      </c>
      <c r="G12" s="18">
        <f>SUM(H12:I12)</f>
        <v>17737.400000000001</v>
      </c>
      <c r="H12" s="18">
        <v>16141</v>
      </c>
      <c r="I12" s="18">
        <v>1596.4</v>
      </c>
      <c r="J12" s="18">
        <f>SUM(K12:L12)</f>
        <v>17737.400000000001</v>
      </c>
      <c r="K12" s="18">
        <v>16141</v>
      </c>
      <c r="L12" s="18">
        <v>1596.4</v>
      </c>
    </row>
    <row r="13" spans="1:12" ht="39.950000000000003" customHeight="1" x14ac:dyDescent="0.2">
      <c r="A13" s="15" t="s">
        <v>107</v>
      </c>
      <c r="B13" s="21" t="s">
        <v>38</v>
      </c>
      <c r="C13" s="21"/>
      <c r="D13" s="18">
        <f>SUM(E13:F13)</f>
        <v>12434.6</v>
      </c>
      <c r="E13" s="18">
        <v>11315.5</v>
      </c>
      <c r="F13" s="18">
        <v>1119.0999999999999</v>
      </c>
      <c r="G13" s="18">
        <f>SUM(H13:I13)</f>
        <v>12434.6</v>
      </c>
      <c r="H13" s="18">
        <v>11315.5</v>
      </c>
      <c r="I13" s="18">
        <v>1119.0999999999999</v>
      </c>
      <c r="J13" s="18">
        <f>SUM(K13:L13)</f>
        <v>12434.6</v>
      </c>
      <c r="K13" s="18">
        <v>11315.5</v>
      </c>
      <c r="L13" s="18">
        <v>1119.0999999999999</v>
      </c>
    </row>
    <row r="14" spans="1:12" ht="71.25" customHeight="1" x14ac:dyDescent="0.2">
      <c r="A14" s="15" t="s">
        <v>108</v>
      </c>
      <c r="B14" s="21" t="s">
        <v>36</v>
      </c>
      <c r="C14" s="21"/>
      <c r="D14" s="18">
        <f>SUM(E14:F14)</f>
        <v>61268.200000000004</v>
      </c>
      <c r="E14" s="18">
        <v>55753.9</v>
      </c>
      <c r="F14" s="18">
        <v>5514.3</v>
      </c>
      <c r="G14" s="18">
        <f>SUM(H14:I14)</f>
        <v>61268.200000000004</v>
      </c>
      <c r="H14" s="18">
        <v>55753.9</v>
      </c>
      <c r="I14" s="18">
        <v>5514.3</v>
      </c>
      <c r="J14" s="18">
        <f>SUM(K14:L14)</f>
        <v>61265.1</v>
      </c>
      <c r="K14" s="18">
        <v>55751.1</v>
      </c>
      <c r="L14" s="18">
        <v>5514</v>
      </c>
    </row>
    <row r="15" spans="1:12" ht="39.950000000000003" customHeight="1" x14ac:dyDescent="0.2">
      <c r="A15" s="15" t="s">
        <v>109</v>
      </c>
      <c r="B15" s="21" t="s">
        <v>12</v>
      </c>
      <c r="C15" s="21"/>
      <c r="D15" s="18">
        <f t="shared" si="2"/>
        <v>572150</v>
      </c>
      <c r="E15" s="18">
        <v>502911.5</v>
      </c>
      <c r="F15" s="18">
        <v>69238.5</v>
      </c>
      <c r="G15" s="18">
        <f t="shared" si="3"/>
        <v>572150</v>
      </c>
      <c r="H15" s="18">
        <v>502911.5</v>
      </c>
      <c r="I15" s="18">
        <v>69238.5</v>
      </c>
      <c r="J15" s="18">
        <f t="shared" si="4"/>
        <v>568593.5</v>
      </c>
      <c r="K15" s="18">
        <v>502911.5</v>
      </c>
      <c r="L15" s="18">
        <v>65682</v>
      </c>
    </row>
    <row r="16" spans="1:12" ht="39.950000000000003" customHeight="1" x14ac:dyDescent="0.2">
      <c r="A16" s="15" t="s">
        <v>110</v>
      </c>
      <c r="B16" s="21" t="s">
        <v>13</v>
      </c>
      <c r="C16" s="21"/>
      <c r="D16" s="18">
        <f t="shared" si="2"/>
        <v>4206.3999999999996</v>
      </c>
      <c r="E16" s="18">
        <v>0</v>
      </c>
      <c r="F16" s="18">
        <v>4206.3999999999996</v>
      </c>
      <c r="G16" s="18">
        <f t="shared" si="3"/>
        <v>4206.3999999999996</v>
      </c>
      <c r="H16" s="18">
        <v>0</v>
      </c>
      <c r="I16" s="18">
        <v>4206.3999999999996</v>
      </c>
      <c r="J16" s="18">
        <f t="shared" si="4"/>
        <v>384.7</v>
      </c>
      <c r="K16" s="18">
        <v>0</v>
      </c>
      <c r="L16" s="18">
        <v>384.7</v>
      </c>
    </row>
    <row r="17" spans="1:12" ht="39.950000000000003" customHeight="1" x14ac:dyDescent="0.2">
      <c r="A17" s="15" t="s">
        <v>111</v>
      </c>
      <c r="B17" s="21" t="s">
        <v>39</v>
      </c>
      <c r="C17" s="21"/>
      <c r="D17" s="18">
        <f t="shared" ref="D17:D23" si="5">SUM(E17:F17)</f>
        <v>980.5</v>
      </c>
      <c r="E17" s="18">
        <v>0</v>
      </c>
      <c r="F17" s="18">
        <v>980.5</v>
      </c>
      <c r="G17" s="18">
        <f t="shared" ref="G17:G23" si="6">SUM(H17:I17)</f>
        <v>980.5</v>
      </c>
      <c r="H17" s="18">
        <v>0</v>
      </c>
      <c r="I17" s="18">
        <v>980.5</v>
      </c>
      <c r="J17" s="18">
        <f t="shared" ref="J17:J23" si="7">SUM(K17:L17)</f>
        <v>980.5</v>
      </c>
      <c r="K17" s="18">
        <v>0</v>
      </c>
      <c r="L17" s="18">
        <v>980.5</v>
      </c>
    </row>
    <row r="18" spans="1:12" ht="39.950000000000003" customHeight="1" x14ac:dyDescent="0.2">
      <c r="A18" s="15" t="s">
        <v>112</v>
      </c>
      <c r="B18" s="21" t="s">
        <v>40</v>
      </c>
      <c r="C18" s="21"/>
      <c r="D18" s="18">
        <f t="shared" si="5"/>
        <v>4335.8</v>
      </c>
      <c r="E18" s="18">
        <v>0</v>
      </c>
      <c r="F18" s="18">
        <v>4335.8</v>
      </c>
      <c r="G18" s="18">
        <f t="shared" si="6"/>
        <v>4335.8</v>
      </c>
      <c r="H18" s="18">
        <v>0</v>
      </c>
      <c r="I18" s="18">
        <v>4335.8</v>
      </c>
      <c r="J18" s="18">
        <f t="shared" si="7"/>
        <v>4335.8</v>
      </c>
      <c r="K18" s="18">
        <v>0</v>
      </c>
      <c r="L18" s="18">
        <v>4335.8</v>
      </c>
    </row>
    <row r="19" spans="1:12" ht="39.950000000000003" customHeight="1" x14ac:dyDescent="0.2">
      <c r="A19" s="15" t="s">
        <v>113</v>
      </c>
      <c r="B19" s="21" t="s">
        <v>41</v>
      </c>
      <c r="C19" s="21"/>
      <c r="D19" s="18">
        <f t="shared" si="5"/>
        <v>3721.3</v>
      </c>
      <c r="E19" s="18">
        <v>0</v>
      </c>
      <c r="F19" s="18">
        <v>3721.3</v>
      </c>
      <c r="G19" s="18">
        <f t="shared" si="6"/>
        <v>3721.3</v>
      </c>
      <c r="H19" s="18">
        <v>0</v>
      </c>
      <c r="I19" s="18">
        <v>3721.3</v>
      </c>
      <c r="J19" s="18">
        <f t="shared" si="7"/>
        <v>0</v>
      </c>
      <c r="K19" s="18">
        <v>0</v>
      </c>
      <c r="L19" s="18">
        <v>0</v>
      </c>
    </row>
    <row r="20" spans="1:12" ht="116.25" customHeight="1" x14ac:dyDescent="0.2">
      <c r="A20" s="15" t="s">
        <v>114</v>
      </c>
      <c r="B20" s="21" t="s">
        <v>42</v>
      </c>
      <c r="C20" s="21"/>
      <c r="D20" s="18">
        <f t="shared" si="5"/>
        <v>1540.1</v>
      </c>
      <c r="E20" s="18">
        <v>0</v>
      </c>
      <c r="F20" s="18">
        <v>1540.1</v>
      </c>
      <c r="G20" s="18">
        <f t="shared" si="6"/>
        <v>1540.1</v>
      </c>
      <c r="H20" s="18">
        <v>0</v>
      </c>
      <c r="I20" s="18">
        <v>1540.1</v>
      </c>
      <c r="J20" s="18">
        <f t="shared" si="7"/>
        <v>978.2</v>
      </c>
      <c r="K20" s="18">
        <v>0</v>
      </c>
      <c r="L20" s="18">
        <v>978.2</v>
      </c>
    </row>
    <row r="21" spans="1:12" ht="39.950000000000003" customHeight="1" x14ac:dyDescent="0.2">
      <c r="A21" s="15" t="s">
        <v>115</v>
      </c>
      <c r="B21" s="21" t="s">
        <v>43</v>
      </c>
      <c r="C21" s="21"/>
      <c r="D21" s="18">
        <f t="shared" si="5"/>
        <v>22230.1</v>
      </c>
      <c r="E21" s="18">
        <v>0</v>
      </c>
      <c r="F21" s="18">
        <v>22230.1</v>
      </c>
      <c r="G21" s="18">
        <f t="shared" si="6"/>
        <v>22230.1</v>
      </c>
      <c r="H21" s="18">
        <v>0</v>
      </c>
      <c r="I21" s="18">
        <v>22230.1</v>
      </c>
      <c r="J21" s="18">
        <f t="shared" si="7"/>
        <v>417</v>
      </c>
      <c r="K21" s="18">
        <v>0</v>
      </c>
      <c r="L21" s="18">
        <v>417</v>
      </c>
    </row>
    <row r="22" spans="1:12" ht="132.75" customHeight="1" x14ac:dyDescent="0.2">
      <c r="A22" s="15" t="s">
        <v>116</v>
      </c>
      <c r="B22" s="21" t="s">
        <v>44</v>
      </c>
      <c r="C22" s="21"/>
      <c r="D22" s="18">
        <f t="shared" si="5"/>
        <v>12310</v>
      </c>
      <c r="E22" s="18">
        <v>0</v>
      </c>
      <c r="F22" s="18">
        <v>12310</v>
      </c>
      <c r="G22" s="18">
        <f t="shared" si="6"/>
        <v>12310</v>
      </c>
      <c r="H22" s="18">
        <v>0</v>
      </c>
      <c r="I22" s="18">
        <v>12310</v>
      </c>
      <c r="J22" s="18">
        <f t="shared" si="7"/>
        <v>0</v>
      </c>
      <c r="K22" s="18">
        <v>0</v>
      </c>
      <c r="L22" s="18"/>
    </row>
    <row r="23" spans="1:12" ht="39.950000000000003" customHeight="1" x14ac:dyDescent="0.2">
      <c r="A23" s="15" t="s">
        <v>117</v>
      </c>
      <c r="B23" s="21" t="s">
        <v>45</v>
      </c>
      <c r="C23" s="21"/>
      <c r="D23" s="18">
        <f t="shared" si="5"/>
        <v>6500</v>
      </c>
      <c r="E23" s="18">
        <v>0</v>
      </c>
      <c r="F23" s="18">
        <v>6500</v>
      </c>
      <c r="G23" s="18">
        <f t="shared" si="6"/>
        <v>6500</v>
      </c>
      <c r="H23" s="18">
        <v>0</v>
      </c>
      <c r="I23" s="18">
        <v>6500</v>
      </c>
      <c r="J23" s="18">
        <f t="shared" si="7"/>
        <v>0</v>
      </c>
      <c r="K23" s="18">
        <v>0</v>
      </c>
      <c r="L23" s="18">
        <v>0</v>
      </c>
    </row>
    <row r="24" spans="1:12" ht="31.5" customHeight="1" x14ac:dyDescent="0.2">
      <c r="A24" s="16"/>
      <c r="B24" s="22" t="s">
        <v>94</v>
      </c>
      <c r="C24" s="23"/>
      <c r="D24" s="18">
        <f>SUM(D25:D37)</f>
        <v>2161908.7999999998</v>
      </c>
      <c r="E24" s="18">
        <f t="shared" ref="E24:L24" si="8">SUM(E25:E37)</f>
        <v>2018767</v>
      </c>
      <c r="F24" s="18">
        <f t="shared" si="8"/>
        <v>143141.79999999999</v>
      </c>
      <c r="G24" s="18">
        <f t="shared" si="8"/>
        <v>2295062.6</v>
      </c>
      <c r="H24" s="18">
        <f t="shared" si="8"/>
        <v>2148078.2000000002</v>
      </c>
      <c r="I24" s="18">
        <f t="shared" si="8"/>
        <v>146984.4</v>
      </c>
      <c r="J24" s="18">
        <f t="shared" si="8"/>
        <v>2263293</v>
      </c>
      <c r="K24" s="18">
        <f t="shared" si="8"/>
        <v>2121198.5</v>
      </c>
      <c r="L24" s="18">
        <f t="shared" si="8"/>
        <v>142094.5</v>
      </c>
    </row>
    <row r="25" spans="1:12" ht="26.25" customHeight="1" x14ac:dyDescent="0.2">
      <c r="A25" s="15" t="s">
        <v>118</v>
      </c>
      <c r="B25" s="21" t="s">
        <v>15</v>
      </c>
      <c r="C25" s="21"/>
      <c r="D25" s="18">
        <f t="shared" si="2"/>
        <v>38476</v>
      </c>
      <c r="E25" s="18">
        <v>34178.400000000001</v>
      </c>
      <c r="F25" s="18">
        <v>4297.6000000000004</v>
      </c>
      <c r="G25" s="18">
        <f t="shared" si="3"/>
        <v>38476</v>
      </c>
      <c r="H25" s="18">
        <v>34178.400000000001</v>
      </c>
      <c r="I25" s="18">
        <v>4297.6000000000004</v>
      </c>
      <c r="J25" s="18">
        <f t="shared" si="4"/>
        <v>26399.1</v>
      </c>
      <c r="K25" s="18">
        <v>25871.1</v>
      </c>
      <c r="L25" s="18">
        <v>528</v>
      </c>
    </row>
    <row r="26" spans="1:12" ht="79.5" customHeight="1" x14ac:dyDescent="0.2">
      <c r="A26" s="15" t="s">
        <v>119</v>
      </c>
      <c r="B26" s="21" t="s">
        <v>16</v>
      </c>
      <c r="C26" s="21"/>
      <c r="D26" s="18">
        <f t="shared" si="2"/>
        <v>23580.199999999997</v>
      </c>
      <c r="E26" s="18">
        <v>23108.6</v>
      </c>
      <c r="F26" s="18">
        <v>471.6</v>
      </c>
      <c r="G26" s="18">
        <f t="shared" si="3"/>
        <v>47264.1</v>
      </c>
      <c r="H26" s="18">
        <v>46318.7</v>
      </c>
      <c r="I26" s="18">
        <v>945.4</v>
      </c>
      <c r="J26" s="18">
        <f t="shared" si="4"/>
        <v>47264.1</v>
      </c>
      <c r="K26" s="18">
        <v>46318.7</v>
      </c>
      <c r="L26" s="18">
        <v>945.4</v>
      </c>
    </row>
    <row r="27" spans="1:12" ht="80.25" customHeight="1" x14ac:dyDescent="0.2">
      <c r="A27" s="15" t="s">
        <v>120</v>
      </c>
      <c r="B27" s="21" t="s">
        <v>17</v>
      </c>
      <c r="C27" s="21"/>
      <c r="D27" s="18">
        <f t="shared" si="2"/>
        <v>35897.4</v>
      </c>
      <c r="E27" s="18">
        <v>34105.1</v>
      </c>
      <c r="F27" s="18">
        <v>1792.3</v>
      </c>
      <c r="G27" s="18">
        <f t="shared" si="3"/>
        <v>35897.4</v>
      </c>
      <c r="H27" s="18">
        <v>34105.1</v>
      </c>
      <c r="I27" s="18">
        <v>1792.3</v>
      </c>
      <c r="J27" s="18">
        <f t="shared" si="4"/>
        <v>33595.800000000003</v>
      </c>
      <c r="K27" s="18">
        <v>32923.800000000003</v>
      </c>
      <c r="L27" s="18">
        <v>672</v>
      </c>
    </row>
    <row r="28" spans="1:12" ht="85.5" customHeight="1" x14ac:dyDescent="0.2">
      <c r="A28" s="15" t="s">
        <v>121</v>
      </c>
      <c r="B28" s="21" t="s">
        <v>18</v>
      </c>
      <c r="C28" s="21"/>
      <c r="D28" s="18">
        <f t="shared" si="2"/>
        <v>23814</v>
      </c>
      <c r="E28" s="18">
        <v>23337.7</v>
      </c>
      <c r="F28" s="18">
        <v>476.3</v>
      </c>
      <c r="G28" s="18">
        <f t="shared" si="3"/>
        <v>23814</v>
      </c>
      <c r="H28" s="18">
        <v>23337.7</v>
      </c>
      <c r="I28" s="18">
        <v>476.3</v>
      </c>
      <c r="J28" s="18">
        <f t="shared" si="4"/>
        <v>23814</v>
      </c>
      <c r="K28" s="18">
        <v>23337.7</v>
      </c>
      <c r="L28" s="18">
        <v>476.3</v>
      </c>
    </row>
    <row r="29" spans="1:12" ht="102.75" customHeight="1" x14ac:dyDescent="0.2">
      <c r="A29" s="15" t="s">
        <v>122</v>
      </c>
      <c r="B29" s="21" t="s">
        <v>19</v>
      </c>
      <c r="C29" s="21"/>
      <c r="D29" s="18">
        <f t="shared" si="2"/>
        <v>109427.6</v>
      </c>
      <c r="E29" s="18">
        <v>107239</v>
      </c>
      <c r="F29" s="18">
        <v>2188.6</v>
      </c>
      <c r="G29" s="18">
        <f t="shared" si="3"/>
        <v>92452.6</v>
      </c>
      <c r="H29" s="18">
        <v>90603.5</v>
      </c>
      <c r="I29" s="18">
        <v>1849.1</v>
      </c>
      <c r="J29" s="18">
        <f t="shared" si="4"/>
        <v>92452.6</v>
      </c>
      <c r="K29" s="18">
        <v>90603.5</v>
      </c>
      <c r="L29" s="18">
        <v>1849.1</v>
      </c>
    </row>
    <row r="30" spans="1:12" ht="39.950000000000003" customHeight="1" x14ac:dyDescent="0.2">
      <c r="A30" s="15" t="s">
        <v>123</v>
      </c>
      <c r="B30" s="21" t="s">
        <v>20</v>
      </c>
      <c r="C30" s="21"/>
      <c r="D30" s="18">
        <f t="shared" si="2"/>
        <v>216747.7</v>
      </c>
      <c r="E30" s="18">
        <v>212412.7</v>
      </c>
      <c r="F30" s="18">
        <v>4335</v>
      </c>
      <c r="G30" s="18">
        <f t="shared" si="3"/>
        <v>338144.3</v>
      </c>
      <c r="H30" s="18">
        <v>331381.3</v>
      </c>
      <c r="I30" s="18">
        <v>6763</v>
      </c>
      <c r="J30" s="18">
        <f t="shared" si="4"/>
        <v>338144.3</v>
      </c>
      <c r="K30" s="18">
        <v>331381.3</v>
      </c>
      <c r="L30" s="18">
        <v>6763</v>
      </c>
    </row>
    <row r="31" spans="1:12" ht="84" customHeight="1" x14ac:dyDescent="0.2">
      <c r="A31" s="15" t="s">
        <v>124</v>
      </c>
      <c r="B31" s="21" t="s">
        <v>49</v>
      </c>
      <c r="C31" s="21"/>
      <c r="D31" s="18">
        <f t="shared" ref="D31:D37" si="9">SUM(E31:F31)</f>
        <v>33864.6</v>
      </c>
      <c r="E31" s="18">
        <v>33187.199999999997</v>
      </c>
      <c r="F31" s="18">
        <v>677.4</v>
      </c>
      <c r="G31" s="18">
        <f t="shared" ref="G31:G37" si="10">SUM(H31:I31)</f>
        <v>76469.7</v>
      </c>
      <c r="H31" s="18">
        <v>74940.3</v>
      </c>
      <c r="I31" s="18">
        <v>1529.4</v>
      </c>
      <c r="J31" s="18">
        <f t="shared" ref="J31:J37" si="11">SUM(K31:L31)</f>
        <v>76469.7</v>
      </c>
      <c r="K31" s="18">
        <v>74940.3</v>
      </c>
      <c r="L31" s="18">
        <v>1529.4</v>
      </c>
    </row>
    <row r="32" spans="1:12" ht="39.950000000000003" customHeight="1" x14ac:dyDescent="0.2">
      <c r="A32" s="15" t="s">
        <v>125</v>
      </c>
      <c r="B32" s="21" t="s">
        <v>50</v>
      </c>
      <c r="C32" s="21"/>
      <c r="D32" s="18">
        <f t="shared" si="9"/>
        <v>21875.9</v>
      </c>
      <c r="E32" s="18">
        <v>21438.2</v>
      </c>
      <c r="F32" s="18">
        <v>437.7</v>
      </c>
      <c r="G32" s="18">
        <f t="shared" si="10"/>
        <v>70727.399999999994</v>
      </c>
      <c r="H32" s="18">
        <v>69312.899999999994</v>
      </c>
      <c r="I32" s="18">
        <v>1414.5</v>
      </c>
      <c r="J32" s="18">
        <f t="shared" si="11"/>
        <v>70727.399999999994</v>
      </c>
      <c r="K32" s="18">
        <v>69312.899999999994</v>
      </c>
      <c r="L32" s="18">
        <v>1414.5</v>
      </c>
    </row>
    <row r="33" spans="1:13" ht="101.25" customHeight="1" x14ac:dyDescent="0.2">
      <c r="A33" s="15" t="s">
        <v>126</v>
      </c>
      <c r="B33" s="21" t="s">
        <v>51</v>
      </c>
      <c r="C33" s="21"/>
      <c r="D33" s="18">
        <f t="shared" si="9"/>
        <v>36553.699999999997</v>
      </c>
      <c r="E33" s="18">
        <v>35822.6</v>
      </c>
      <c r="F33" s="18">
        <v>731.1</v>
      </c>
      <c r="G33" s="18">
        <f t="shared" si="10"/>
        <v>0</v>
      </c>
      <c r="H33" s="18">
        <v>0</v>
      </c>
      <c r="I33" s="18">
        <v>0</v>
      </c>
      <c r="J33" s="18">
        <f t="shared" si="11"/>
        <v>0</v>
      </c>
      <c r="K33" s="18">
        <v>0</v>
      </c>
      <c r="L33" s="18">
        <v>0</v>
      </c>
    </row>
    <row r="34" spans="1:13" ht="39.950000000000003" customHeight="1" x14ac:dyDescent="0.2">
      <c r="A34" s="15" t="s">
        <v>127</v>
      </c>
      <c r="B34" s="21" t="s">
        <v>52</v>
      </c>
      <c r="C34" s="21"/>
      <c r="D34" s="18">
        <f t="shared" si="9"/>
        <v>367166.80000000005</v>
      </c>
      <c r="E34" s="18">
        <v>359823.4</v>
      </c>
      <c r="F34" s="18">
        <v>7343.4</v>
      </c>
      <c r="G34" s="18">
        <f t="shared" si="10"/>
        <v>367166.80000000005</v>
      </c>
      <c r="H34" s="18">
        <v>359823.4</v>
      </c>
      <c r="I34" s="18">
        <v>7343.4</v>
      </c>
      <c r="J34" s="18">
        <f t="shared" si="11"/>
        <v>367166.80000000005</v>
      </c>
      <c r="K34" s="18">
        <v>359823.4</v>
      </c>
      <c r="L34" s="18">
        <v>7343.4</v>
      </c>
    </row>
    <row r="35" spans="1:13" ht="39.950000000000003" customHeight="1" x14ac:dyDescent="0.2">
      <c r="A35" s="15" t="s">
        <v>128</v>
      </c>
      <c r="B35" s="21" t="s">
        <v>53</v>
      </c>
      <c r="C35" s="21"/>
      <c r="D35" s="18">
        <f t="shared" si="9"/>
        <v>286414.40000000002</v>
      </c>
      <c r="E35" s="18">
        <v>280686</v>
      </c>
      <c r="F35" s="18">
        <v>5728.4</v>
      </c>
      <c r="G35" s="18">
        <f t="shared" si="10"/>
        <v>295553.89999999997</v>
      </c>
      <c r="H35" s="18">
        <v>289642.8</v>
      </c>
      <c r="I35" s="18">
        <v>5911.1</v>
      </c>
      <c r="J35" s="18">
        <f t="shared" si="11"/>
        <v>295553.89999999997</v>
      </c>
      <c r="K35" s="18">
        <v>289642.8</v>
      </c>
      <c r="L35" s="18">
        <v>5911.1</v>
      </c>
    </row>
    <row r="36" spans="1:13" ht="39.950000000000003" customHeight="1" x14ac:dyDescent="0.2">
      <c r="A36" s="15" t="s">
        <v>129</v>
      </c>
      <c r="B36" s="21" t="s">
        <v>47</v>
      </c>
      <c r="C36" s="21"/>
      <c r="D36" s="18">
        <f t="shared" si="9"/>
        <v>910090.5</v>
      </c>
      <c r="E36" s="18">
        <v>853428.1</v>
      </c>
      <c r="F36" s="18">
        <v>56662.400000000001</v>
      </c>
      <c r="G36" s="18">
        <f t="shared" si="10"/>
        <v>851096.4</v>
      </c>
      <c r="H36" s="18">
        <v>794434.1</v>
      </c>
      <c r="I36" s="18">
        <v>56662.3</v>
      </c>
      <c r="J36" s="18">
        <f t="shared" si="11"/>
        <v>833705.3</v>
      </c>
      <c r="K36" s="18">
        <v>777043</v>
      </c>
      <c r="L36" s="18">
        <v>56662.3</v>
      </c>
    </row>
    <row r="37" spans="1:13" ht="61.5" customHeight="1" x14ac:dyDescent="0.2">
      <c r="A37" s="15" t="s">
        <v>130</v>
      </c>
      <c r="B37" s="21" t="s">
        <v>48</v>
      </c>
      <c r="C37" s="21"/>
      <c r="D37" s="18">
        <f t="shared" si="9"/>
        <v>58000</v>
      </c>
      <c r="E37" s="18">
        <v>0</v>
      </c>
      <c r="F37" s="18">
        <v>58000</v>
      </c>
      <c r="G37" s="18">
        <f t="shared" si="10"/>
        <v>58000</v>
      </c>
      <c r="H37" s="18">
        <v>0</v>
      </c>
      <c r="I37" s="18">
        <v>58000</v>
      </c>
      <c r="J37" s="18">
        <f t="shared" si="11"/>
        <v>58000</v>
      </c>
      <c r="K37" s="18">
        <v>0</v>
      </c>
      <c r="L37" s="18">
        <v>58000</v>
      </c>
    </row>
    <row r="38" spans="1:13" ht="21.75" customHeight="1" x14ac:dyDescent="0.2">
      <c r="A38" s="15"/>
      <c r="B38" s="22" t="s">
        <v>95</v>
      </c>
      <c r="C38" s="23"/>
      <c r="D38" s="18">
        <f>SUM(D39:D45)</f>
        <v>117386.8</v>
      </c>
      <c r="E38" s="18">
        <f t="shared" ref="E38:L38" si="12">SUM(E39:E45)</f>
        <v>37710.5</v>
      </c>
      <c r="F38" s="18">
        <f t="shared" si="12"/>
        <v>79676.3</v>
      </c>
      <c r="G38" s="18">
        <f t="shared" si="12"/>
        <v>100888.5</v>
      </c>
      <c r="H38" s="18">
        <f t="shared" si="12"/>
        <v>34664.199999999997</v>
      </c>
      <c r="I38" s="18">
        <f t="shared" si="12"/>
        <v>66224.3</v>
      </c>
      <c r="J38" s="18">
        <f t="shared" si="12"/>
        <v>84951.5</v>
      </c>
      <c r="K38" s="18">
        <f t="shared" si="12"/>
        <v>31277.5</v>
      </c>
      <c r="L38" s="18">
        <f t="shared" si="12"/>
        <v>53673.999999999993</v>
      </c>
    </row>
    <row r="39" spans="1:13" ht="39.950000000000003" customHeight="1" x14ac:dyDescent="0.2">
      <c r="A39" s="15" t="s">
        <v>131</v>
      </c>
      <c r="B39" s="21" t="s">
        <v>21</v>
      </c>
      <c r="C39" s="21"/>
      <c r="D39" s="18">
        <f t="shared" si="2"/>
        <v>23958.7</v>
      </c>
      <c r="E39" s="18">
        <v>0</v>
      </c>
      <c r="F39" s="18">
        <v>23958.7</v>
      </c>
      <c r="G39" s="18">
        <f t="shared" si="3"/>
        <v>23958.7</v>
      </c>
      <c r="H39" s="18">
        <v>0</v>
      </c>
      <c r="I39" s="18">
        <v>23958.7</v>
      </c>
      <c r="J39" s="18">
        <f t="shared" si="4"/>
        <v>23958.7</v>
      </c>
      <c r="K39" s="18">
        <v>0</v>
      </c>
      <c r="L39" s="18">
        <v>23958.7</v>
      </c>
      <c r="M39" s="13">
        <f>I39+I40+I44</f>
        <v>41414.600000000006</v>
      </c>
    </row>
    <row r="40" spans="1:13" ht="24" customHeight="1" x14ac:dyDescent="0.2">
      <c r="A40" s="15" t="s">
        <v>132</v>
      </c>
      <c r="B40" s="21" t="s">
        <v>22</v>
      </c>
      <c r="C40" s="21"/>
      <c r="D40" s="18">
        <f t="shared" si="2"/>
        <v>16528</v>
      </c>
      <c r="E40" s="18">
        <v>0</v>
      </c>
      <c r="F40" s="18">
        <v>16528</v>
      </c>
      <c r="G40" s="18">
        <f t="shared" si="3"/>
        <v>16528.099999999999</v>
      </c>
      <c r="H40" s="18">
        <v>0</v>
      </c>
      <c r="I40" s="18">
        <v>16528.099999999999</v>
      </c>
      <c r="J40" s="18">
        <f t="shared" si="4"/>
        <v>4175.3999999999996</v>
      </c>
      <c r="K40" s="18">
        <v>0</v>
      </c>
      <c r="L40" s="18">
        <v>4175.3999999999996</v>
      </c>
    </row>
    <row r="41" spans="1:13" ht="39.950000000000003" customHeight="1" x14ac:dyDescent="0.2">
      <c r="A41" s="15" t="s">
        <v>133</v>
      </c>
      <c r="B41" s="21" t="s">
        <v>23</v>
      </c>
      <c r="C41" s="21"/>
      <c r="D41" s="18">
        <f t="shared" si="2"/>
        <v>7345.7</v>
      </c>
      <c r="E41" s="18">
        <v>0</v>
      </c>
      <c r="F41" s="18">
        <v>7345.7</v>
      </c>
      <c r="G41" s="18">
        <f>SUM(I41:I41)</f>
        <v>7345.7</v>
      </c>
      <c r="H41" s="18">
        <v>0</v>
      </c>
      <c r="I41" s="18">
        <v>7345.7</v>
      </c>
      <c r="J41" s="18">
        <f t="shared" si="4"/>
        <v>7345.7</v>
      </c>
      <c r="K41" s="18">
        <v>0</v>
      </c>
      <c r="L41" s="18">
        <v>7345.7</v>
      </c>
    </row>
    <row r="42" spans="1:13" ht="39.950000000000003" customHeight="1" x14ac:dyDescent="0.2">
      <c r="A42" s="15" t="s">
        <v>134</v>
      </c>
      <c r="B42" s="21" t="s">
        <v>24</v>
      </c>
      <c r="C42" s="21"/>
      <c r="D42" s="18">
        <f t="shared" si="2"/>
        <v>6320.6</v>
      </c>
      <c r="E42" s="18">
        <v>0</v>
      </c>
      <c r="F42" s="18">
        <v>6320.6</v>
      </c>
      <c r="G42" s="18">
        <f t="shared" si="3"/>
        <v>6320.6</v>
      </c>
      <c r="H42" s="18">
        <v>0</v>
      </c>
      <c r="I42" s="18">
        <v>6320.6</v>
      </c>
      <c r="J42" s="18">
        <f t="shared" si="4"/>
        <v>6320.6</v>
      </c>
      <c r="K42" s="18">
        <v>0</v>
      </c>
      <c r="L42" s="18">
        <v>6320.6</v>
      </c>
    </row>
    <row r="43" spans="1:13" ht="24.75" customHeight="1" x14ac:dyDescent="0.2">
      <c r="A43" s="15" t="s">
        <v>135</v>
      </c>
      <c r="B43" s="21" t="s">
        <v>25</v>
      </c>
      <c r="C43" s="21"/>
      <c r="D43" s="18">
        <f t="shared" si="2"/>
        <v>9985.2000000000007</v>
      </c>
      <c r="E43" s="18">
        <v>0</v>
      </c>
      <c r="F43" s="18">
        <v>9985.2000000000007</v>
      </c>
      <c r="G43" s="18">
        <f t="shared" si="3"/>
        <v>9985.1</v>
      </c>
      <c r="H43" s="18">
        <v>0</v>
      </c>
      <c r="I43" s="18">
        <v>9985.1</v>
      </c>
      <c r="J43" s="18">
        <f t="shared" si="4"/>
        <v>9985.1</v>
      </c>
      <c r="K43" s="18">
        <v>0</v>
      </c>
      <c r="L43" s="18">
        <v>9985.1</v>
      </c>
    </row>
    <row r="44" spans="1:13" ht="39.950000000000003" customHeight="1" x14ac:dyDescent="0.2">
      <c r="A44" s="15" t="s">
        <v>136</v>
      </c>
      <c r="B44" s="21" t="s">
        <v>85</v>
      </c>
      <c r="C44" s="21"/>
      <c r="D44" s="18">
        <f>SUM(E44:F44)</f>
        <v>927.8</v>
      </c>
      <c r="E44" s="18">
        <v>0</v>
      </c>
      <c r="F44" s="18">
        <v>927.8</v>
      </c>
      <c r="G44" s="18">
        <f>SUM(H44:I44)</f>
        <v>927.8</v>
      </c>
      <c r="H44" s="18">
        <v>0</v>
      </c>
      <c r="I44" s="18">
        <v>927.8</v>
      </c>
      <c r="J44" s="18">
        <f>SUM(K44:L44)</f>
        <v>927.8</v>
      </c>
      <c r="K44" s="18">
        <v>0</v>
      </c>
      <c r="L44" s="18">
        <v>927.8</v>
      </c>
    </row>
    <row r="45" spans="1:13" ht="66" customHeight="1" x14ac:dyDescent="0.2">
      <c r="A45" s="15" t="s">
        <v>137</v>
      </c>
      <c r="B45" s="21" t="s">
        <v>54</v>
      </c>
      <c r="C45" s="21"/>
      <c r="D45" s="18">
        <f>SUM(E45:F45)</f>
        <v>52320.800000000003</v>
      </c>
      <c r="E45" s="18">
        <v>37710.5</v>
      </c>
      <c r="F45" s="18">
        <v>14610.3</v>
      </c>
      <c r="G45" s="18">
        <f>SUM(H45:I45)</f>
        <v>35822.5</v>
      </c>
      <c r="H45" s="18">
        <v>34664.199999999997</v>
      </c>
      <c r="I45" s="18">
        <v>1158.3</v>
      </c>
      <c r="J45" s="18">
        <f>SUM(K45:L45)</f>
        <v>32238.2</v>
      </c>
      <c r="K45" s="18">
        <v>31277.5</v>
      </c>
      <c r="L45" s="18">
        <v>960.7</v>
      </c>
    </row>
    <row r="46" spans="1:13" ht="24.75" customHeight="1" x14ac:dyDescent="0.2">
      <c r="A46" s="15"/>
      <c r="B46" s="22" t="s">
        <v>96</v>
      </c>
      <c r="C46" s="23"/>
      <c r="D46" s="17">
        <f>SUM(D47:D72)</f>
        <v>4293486.3</v>
      </c>
      <c r="E46" s="17">
        <f t="shared" ref="E46:L46" si="13">SUM(E47:E72)</f>
        <v>2073308.6</v>
      </c>
      <c r="F46" s="17">
        <f t="shared" si="13"/>
        <v>2220177.7000000002</v>
      </c>
      <c r="G46" s="17">
        <f t="shared" si="13"/>
        <v>4293486.2</v>
      </c>
      <c r="H46" s="17">
        <f t="shared" si="13"/>
        <v>2073308.6</v>
      </c>
      <c r="I46" s="17">
        <f t="shared" si="13"/>
        <v>2220177.6</v>
      </c>
      <c r="J46" s="20">
        <f t="shared" si="13"/>
        <v>3873022.3</v>
      </c>
      <c r="K46" s="20">
        <f t="shared" si="13"/>
        <v>2056433.8</v>
      </c>
      <c r="L46" s="20">
        <f t="shared" si="13"/>
        <v>1816588.4999999995</v>
      </c>
    </row>
    <row r="47" spans="1:13" ht="24.95" customHeight="1" x14ac:dyDescent="0.2">
      <c r="A47" s="15" t="s">
        <v>138</v>
      </c>
      <c r="B47" s="21" t="s">
        <v>30</v>
      </c>
      <c r="C47" s="21"/>
      <c r="D47" s="18">
        <f t="shared" ref="D47:D56" si="14">SUM(E47:F47)</f>
        <v>337064.4</v>
      </c>
      <c r="E47" s="18">
        <v>71369.399999999994</v>
      </c>
      <c r="F47" s="18">
        <v>265695</v>
      </c>
      <c r="G47" s="18">
        <f t="shared" ref="G47:G56" si="15">SUM(H47:I47)</f>
        <v>337064.4</v>
      </c>
      <c r="H47" s="18">
        <v>71369.399999999994</v>
      </c>
      <c r="I47" s="18">
        <v>265695</v>
      </c>
      <c r="J47" s="18">
        <f t="shared" ref="J47:J56" si="16">SUM(K47:L47)</f>
        <v>273807.40000000002</v>
      </c>
      <c r="K47" s="18">
        <v>71369.399999999994</v>
      </c>
      <c r="L47" s="18">
        <v>202438</v>
      </c>
    </row>
    <row r="48" spans="1:13" ht="24.95" customHeight="1" x14ac:dyDescent="0.2">
      <c r="A48" s="15" t="s">
        <v>139</v>
      </c>
      <c r="B48" s="21" t="s">
        <v>31</v>
      </c>
      <c r="C48" s="21"/>
      <c r="D48" s="18">
        <f t="shared" si="14"/>
        <v>5410</v>
      </c>
      <c r="E48" s="18">
        <v>0</v>
      </c>
      <c r="F48" s="18">
        <v>5410</v>
      </c>
      <c r="G48" s="18">
        <f t="shared" si="15"/>
        <v>5410</v>
      </c>
      <c r="H48" s="18">
        <v>0</v>
      </c>
      <c r="I48" s="18">
        <v>5410</v>
      </c>
      <c r="J48" s="18">
        <f t="shared" si="16"/>
        <v>5410</v>
      </c>
      <c r="K48" s="18">
        <v>0</v>
      </c>
      <c r="L48" s="18">
        <v>5410</v>
      </c>
    </row>
    <row r="49" spans="1:12" ht="24.95" customHeight="1" x14ac:dyDescent="0.2">
      <c r="A49" s="15" t="s">
        <v>140</v>
      </c>
      <c r="B49" s="21" t="s">
        <v>32</v>
      </c>
      <c r="C49" s="21"/>
      <c r="D49" s="18">
        <f t="shared" si="14"/>
        <v>259026.9</v>
      </c>
      <c r="E49" s="18">
        <v>71369.399999999994</v>
      </c>
      <c r="F49" s="18">
        <v>187657.5</v>
      </c>
      <c r="G49" s="18">
        <f t="shared" si="15"/>
        <v>259026.9</v>
      </c>
      <c r="H49" s="18">
        <v>71369.399999999994</v>
      </c>
      <c r="I49" s="18">
        <v>187657.5</v>
      </c>
      <c r="J49" s="18">
        <f t="shared" si="16"/>
        <v>190510.2</v>
      </c>
      <c r="K49" s="18">
        <v>71369.399999999994</v>
      </c>
      <c r="L49" s="18">
        <v>119140.8</v>
      </c>
    </row>
    <row r="50" spans="1:12" ht="24.95" customHeight="1" x14ac:dyDescent="0.2">
      <c r="A50" s="15" t="s">
        <v>141</v>
      </c>
      <c r="B50" s="21" t="s">
        <v>33</v>
      </c>
      <c r="C50" s="21"/>
      <c r="D50" s="18">
        <f t="shared" si="14"/>
        <v>272156.69999999995</v>
      </c>
      <c r="E50" s="18">
        <v>71369.399999999994</v>
      </c>
      <c r="F50" s="18">
        <v>200787.3</v>
      </c>
      <c r="G50" s="18">
        <f t="shared" si="15"/>
        <v>272156.69999999995</v>
      </c>
      <c r="H50" s="18">
        <v>71369.399999999994</v>
      </c>
      <c r="I50" s="18">
        <v>200787.3</v>
      </c>
      <c r="J50" s="18">
        <f t="shared" si="16"/>
        <v>213054.4</v>
      </c>
      <c r="K50" s="18">
        <v>71369.399999999994</v>
      </c>
      <c r="L50" s="18">
        <v>141685</v>
      </c>
    </row>
    <row r="51" spans="1:12" ht="24.95" customHeight="1" x14ac:dyDescent="0.2">
      <c r="A51" s="15" t="s">
        <v>142</v>
      </c>
      <c r="B51" s="21" t="s">
        <v>34</v>
      </c>
      <c r="C51" s="21"/>
      <c r="D51" s="18">
        <f t="shared" si="14"/>
        <v>267285.90000000002</v>
      </c>
      <c r="E51" s="18">
        <v>71369.399999999994</v>
      </c>
      <c r="F51" s="18">
        <v>195916.5</v>
      </c>
      <c r="G51" s="18">
        <f t="shared" si="15"/>
        <v>267285.90000000002</v>
      </c>
      <c r="H51" s="18">
        <v>71369.399999999994</v>
      </c>
      <c r="I51" s="18">
        <v>195916.5</v>
      </c>
      <c r="J51" s="18">
        <f t="shared" si="16"/>
        <v>144852.09999999998</v>
      </c>
      <c r="K51" s="18">
        <v>71369.399999999994</v>
      </c>
      <c r="L51" s="18">
        <v>73482.7</v>
      </c>
    </row>
    <row r="52" spans="1:12" ht="24.95" customHeight="1" x14ac:dyDescent="0.2">
      <c r="A52" s="15" t="s">
        <v>143</v>
      </c>
      <c r="B52" s="21" t="s">
        <v>58</v>
      </c>
      <c r="C52" s="21"/>
      <c r="D52" s="18">
        <f t="shared" si="14"/>
        <v>197170</v>
      </c>
      <c r="E52" s="18">
        <v>71369.399999999994</v>
      </c>
      <c r="F52" s="18">
        <v>125800.6</v>
      </c>
      <c r="G52" s="18">
        <f t="shared" si="15"/>
        <v>197170</v>
      </c>
      <c r="H52" s="18">
        <v>71369.399999999994</v>
      </c>
      <c r="I52" s="18">
        <v>125800.6</v>
      </c>
      <c r="J52" s="18">
        <f t="shared" si="16"/>
        <v>147841.79999999999</v>
      </c>
      <c r="K52" s="18">
        <v>71369.399999999994</v>
      </c>
      <c r="L52" s="18">
        <v>76472.399999999994</v>
      </c>
    </row>
    <row r="53" spans="1:12" ht="24.95" customHeight="1" x14ac:dyDescent="0.2">
      <c r="A53" s="15" t="s">
        <v>144</v>
      </c>
      <c r="B53" s="21" t="s">
        <v>59</v>
      </c>
      <c r="C53" s="21"/>
      <c r="D53" s="18">
        <f t="shared" si="14"/>
        <v>253310</v>
      </c>
      <c r="E53" s="18">
        <v>103090.9</v>
      </c>
      <c r="F53" s="18">
        <v>150219.1</v>
      </c>
      <c r="G53" s="18">
        <f t="shared" si="15"/>
        <v>253310</v>
      </c>
      <c r="H53" s="18">
        <v>103090.9</v>
      </c>
      <c r="I53" s="18">
        <v>150219.1</v>
      </c>
      <c r="J53" s="18">
        <f t="shared" si="16"/>
        <v>253310</v>
      </c>
      <c r="K53" s="18">
        <v>103090.9</v>
      </c>
      <c r="L53" s="18">
        <v>150219.1</v>
      </c>
    </row>
    <row r="54" spans="1:12" ht="24.95" customHeight="1" x14ac:dyDescent="0.2">
      <c r="A54" s="15" t="s">
        <v>145</v>
      </c>
      <c r="B54" s="21" t="s">
        <v>60</v>
      </c>
      <c r="C54" s="21"/>
      <c r="D54" s="18">
        <f t="shared" si="14"/>
        <v>186933.3</v>
      </c>
      <c r="E54" s="18">
        <v>124020.7</v>
      </c>
      <c r="F54" s="18">
        <v>62912.6</v>
      </c>
      <c r="G54" s="18">
        <f t="shared" si="15"/>
        <v>186933.3</v>
      </c>
      <c r="H54" s="18">
        <v>124020.7</v>
      </c>
      <c r="I54" s="18">
        <v>62912.6</v>
      </c>
      <c r="J54" s="18">
        <f t="shared" si="16"/>
        <v>186933.3</v>
      </c>
      <c r="K54" s="18">
        <v>124020.7</v>
      </c>
      <c r="L54" s="18">
        <v>62912.6</v>
      </c>
    </row>
    <row r="55" spans="1:12" ht="24.95" customHeight="1" x14ac:dyDescent="0.2">
      <c r="A55" s="15" t="s">
        <v>146</v>
      </c>
      <c r="B55" s="21" t="s">
        <v>61</v>
      </c>
      <c r="C55" s="21"/>
      <c r="D55" s="18">
        <f t="shared" si="14"/>
        <v>181074.9</v>
      </c>
      <c r="E55" s="18">
        <v>150418.6</v>
      </c>
      <c r="F55" s="18">
        <v>30656.3</v>
      </c>
      <c r="G55" s="18">
        <f t="shared" si="15"/>
        <v>181074.80000000002</v>
      </c>
      <c r="H55" s="18">
        <v>150418.6</v>
      </c>
      <c r="I55" s="18">
        <v>30656.2</v>
      </c>
      <c r="J55" s="18">
        <f t="shared" si="16"/>
        <v>181074.80000000002</v>
      </c>
      <c r="K55" s="18">
        <v>150418.6</v>
      </c>
      <c r="L55" s="18">
        <v>30656.2</v>
      </c>
    </row>
    <row r="56" spans="1:12" ht="24.95" customHeight="1" x14ac:dyDescent="0.2">
      <c r="A56" s="15" t="s">
        <v>147</v>
      </c>
      <c r="B56" s="21" t="s">
        <v>62</v>
      </c>
      <c r="C56" s="21"/>
      <c r="D56" s="18">
        <f t="shared" si="14"/>
        <v>165295.20000000001</v>
      </c>
      <c r="E56" s="18">
        <v>150418.6</v>
      </c>
      <c r="F56" s="18">
        <v>14876.6</v>
      </c>
      <c r="G56" s="18">
        <f t="shared" si="15"/>
        <v>165295.20000000001</v>
      </c>
      <c r="H56" s="18">
        <v>150418.6</v>
      </c>
      <c r="I56" s="18">
        <v>14876.6</v>
      </c>
      <c r="J56" s="18">
        <f t="shared" si="16"/>
        <v>165294</v>
      </c>
      <c r="K56" s="18">
        <v>150417.5</v>
      </c>
      <c r="L56" s="18">
        <v>14876.5</v>
      </c>
    </row>
    <row r="57" spans="1:12" ht="24.95" customHeight="1" x14ac:dyDescent="0.2">
      <c r="A57" s="15" t="s">
        <v>148</v>
      </c>
      <c r="B57" s="21" t="s">
        <v>26</v>
      </c>
      <c r="C57" s="21"/>
      <c r="D57" s="18">
        <f t="shared" si="2"/>
        <v>132656.29999999999</v>
      </c>
      <c r="E57" s="18">
        <v>0</v>
      </c>
      <c r="F57" s="18">
        <v>132656.29999999999</v>
      </c>
      <c r="G57" s="18">
        <f>SUM(I57:I57)</f>
        <v>132656.29999999999</v>
      </c>
      <c r="H57" s="18">
        <v>0</v>
      </c>
      <c r="I57" s="18">
        <v>132656.29999999999</v>
      </c>
      <c r="J57" s="18">
        <f t="shared" si="4"/>
        <v>115392.6</v>
      </c>
      <c r="K57" s="18">
        <v>0</v>
      </c>
      <c r="L57" s="18">
        <v>115392.6</v>
      </c>
    </row>
    <row r="58" spans="1:12" ht="24.95" customHeight="1" x14ac:dyDescent="0.2">
      <c r="A58" s="15" t="s">
        <v>149</v>
      </c>
      <c r="B58" s="21" t="s">
        <v>27</v>
      </c>
      <c r="C58" s="21"/>
      <c r="D58" s="18">
        <f t="shared" si="2"/>
        <v>179277.2</v>
      </c>
      <c r="E58" s="18">
        <v>0</v>
      </c>
      <c r="F58" s="18">
        <v>179277.2</v>
      </c>
      <c r="G58" s="18">
        <f t="shared" si="3"/>
        <v>179277.2</v>
      </c>
      <c r="H58" s="18">
        <v>0</v>
      </c>
      <c r="I58" s="18">
        <v>179277.2</v>
      </c>
      <c r="J58" s="18">
        <f t="shared" si="4"/>
        <v>179277.2</v>
      </c>
      <c r="K58" s="18">
        <v>0</v>
      </c>
      <c r="L58" s="18">
        <v>179277.2</v>
      </c>
    </row>
    <row r="59" spans="1:12" ht="24.95" customHeight="1" x14ac:dyDescent="0.2">
      <c r="A59" s="15" t="s">
        <v>150</v>
      </c>
      <c r="B59" s="21" t="s">
        <v>28</v>
      </c>
      <c r="C59" s="21"/>
      <c r="D59" s="18">
        <f t="shared" si="2"/>
        <v>10093.9</v>
      </c>
      <c r="E59" s="18">
        <v>0</v>
      </c>
      <c r="F59" s="18">
        <v>10093.9</v>
      </c>
      <c r="G59" s="18">
        <f t="shared" si="3"/>
        <v>10093.9</v>
      </c>
      <c r="H59" s="18">
        <v>0</v>
      </c>
      <c r="I59" s="18">
        <v>10093.9</v>
      </c>
      <c r="J59" s="18">
        <f t="shared" si="4"/>
        <v>10093.9</v>
      </c>
      <c r="K59" s="18">
        <v>0</v>
      </c>
      <c r="L59" s="18">
        <v>10093.9</v>
      </c>
    </row>
    <row r="60" spans="1:12" ht="60" customHeight="1" x14ac:dyDescent="0.2">
      <c r="A60" s="15" t="s">
        <v>151</v>
      </c>
      <c r="B60" s="21" t="s">
        <v>29</v>
      </c>
      <c r="C60" s="21"/>
      <c r="D60" s="18">
        <f t="shared" si="2"/>
        <v>7834</v>
      </c>
      <c r="E60" s="18">
        <v>0</v>
      </c>
      <c r="F60" s="18">
        <v>7834</v>
      </c>
      <c r="G60" s="18">
        <f t="shared" si="3"/>
        <v>7834</v>
      </c>
      <c r="H60" s="18">
        <v>0</v>
      </c>
      <c r="I60" s="18">
        <v>7834</v>
      </c>
      <c r="J60" s="18">
        <f t="shared" si="4"/>
        <v>7834</v>
      </c>
      <c r="K60" s="18">
        <v>0</v>
      </c>
      <c r="L60" s="18">
        <v>7834</v>
      </c>
    </row>
    <row r="61" spans="1:12" ht="39.950000000000003" customHeight="1" x14ac:dyDescent="0.2">
      <c r="A61" s="15" t="s">
        <v>152</v>
      </c>
      <c r="B61" s="21" t="s">
        <v>35</v>
      </c>
      <c r="C61" s="21"/>
      <c r="D61" s="18">
        <f t="shared" si="2"/>
        <v>13020.8</v>
      </c>
      <c r="E61" s="18">
        <v>0</v>
      </c>
      <c r="F61" s="18">
        <v>13020.8</v>
      </c>
      <c r="G61" s="18">
        <f t="shared" si="3"/>
        <v>13020.8</v>
      </c>
      <c r="H61" s="18">
        <v>0</v>
      </c>
      <c r="I61" s="18">
        <v>13020.8</v>
      </c>
      <c r="J61" s="18">
        <f t="shared" si="4"/>
        <v>487.8</v>
      </c>
      <c r="K61" s="18">
        <v>0</v>
      </c>
      <c r="L61" s="18">
        <v>487.8</v>
      </c>
    </row>
    <row r="62" spans="1:12" ht="24.95" customHeight="1" x14ac:dyDescent="0.2">
      <c r="A62" s="15" t="s">
        <v>153</v>
      </c>
      <c r="B62" s="21" t="s">
        <v>56</v>
      </c>
      <c r="C62" s="21"/>
      <c r="D62" s="18">
        <f t="shared" ref="D62:D72" si="17">SUM(E62:F62)</f>
        <v>66342.599999999991</v>
      </c>
      <c r="E62" s="18">
        <v>65015.7</v>
      </c>
      <c r="F62" s="18">
        <v>1326.9</v>
      </c>
      <c r="G62" s="18">
        <f t="shared" ref="G62:G72" si="18">SUM(H62:I62)</f>
        <v>66342.599999999991</v>
      </c>
      <c r="H62" s="18">
        <v>65015.7</v>
      </c>
      <c r="I62" s="18">
        <v>1326.9</v>
      </c>
      <c r="J62" s="18">
        <f t="shared" ref="J62:J72" si="19">SUM(K62:L62)</f>
        <v>66342.599999999991</v>
      </c>
      <c r="K62" s="18">
        <v>65015.7</v>
      </c>
      <c r="L62" s="18">
        <v>1326.9</v>
      </c>
    </row>
    <row r="63" spans="1:12" ht="39.950000000000003" customHeight="1" x14ac:dyDescent="0.2">
      <c r="A63" s="15" t="s">
        <v>154</v>
      </c>
      <c r="B63" s="21" t="s">
        <v>57</v>
      </c>
      <c r="C63" s="21"/>
      <c r="D63" s="18">
        <f t="shared" si="17"/>
        <v>39802.9</v>
      </c>
      <c r="E63" s="18">
        <v>39006.9</v>
      </c>
      <c r="F63" s="18">
        <v>796</v>
      </c>
      <c r="G63" s="18">
        <f t="shared" si="18"/>
        <v>39802.9</v>
      </c>
      <c r="H63" s="18">
        <v>39006.9</v>
      </c>
      <c r="I63" s="18">
        <v>796</v>
      </c>
      <c r="J63" s="18">
        <f t="shared" si="19"/>
        <v>39802.9</v>
      </c>
      <c r="K63" s="18">
        <v>39006.9</v>
      </c>
      <c r="L63" s="18">
        <v>796</v>
      </c>
    </row>
    <row r="64" spans="1:12" ht="39.950000000000003" customHeight="1" x14ac:dyDescent="0.2">
      <c r="A64" s="15" t="s">
        <v>155</v>
      </c>
      <c r="B64" s="21" t="s">
        <v>63</v>
      </c>
      <c r="C64" s="21"/>
      <c r="D64" s="18">
        <f t="shared" si="17"/>
        <v>340586.6</v>
      </c>
      <c r="E64" s="18">
        <v>0</v>
      </c>
      <c r="F64" s="18">
        <v>340586.6</v>
      </c>
      <c r="G64" s="18">
        <f t="shared" si="18"/>
        <v>340586.6</v>
      </c>
      <c r="H64" s="18">
        <v>0</v>
      </c>
      <c r="I64" s="18">
        <v>340586.6</v>
      </c>
      <c r="J64" s="18">
        <f t="shared" si="19"/>
        <v>335056.90000000002</v>
      </c>
      <c r="K64" s="18">
        <v>0</v>
      </c>
      <c r="L64" s="18">
        <v>335056.90000000002</v>
      </c>
    </row>
    <row r="65" spans="1:12" ht="24.95" customHeight="1" x14ac:dyDescent="0.2">
      <c r="A65" s="15" t="s">
        <v>156</v>
      </c>
      <c r="B65" s="21" t="s">
        <v>64</v>
      </c>
      <c r="C65" s="21"/>
      <c r="D65" s="18">
        <f t="shared" si="17"/>
        <v>316668.40000000002</v>
      </c>
      <c r="E65" s="18">
        <v>212335</v>
      </c>
      <c r="F65" s="18">
        <v>104333.4</v>
      </c>
      <c r="G65" s="18">
        <f t="shared" si="18"/>
        <v>316668.40000000002</v>
      </c>
      <c r="H65" s="18">
        <v>212335</v>
      </c>
      <c r="I65" s="18">
        <v>104333.4</v>
      </c>
      <c r="J65" s="18">
        <f t="shared" si="19"/>
        <v>316668.40000000002</v>
      </c>
      <c r="K65" s="18">
        <v>212335</v>
      </c>
      <c r="L65" s="18">
        <v>104333.4</v>
      </c>
    </row>
    <row r="66" spans="1:12" ht="24.95" customHeight="1" x14ac:dyDescent="0.2">
      <c r="A66" s="15" t="s">
        <v>157</v>
      </c>
      <c r="B66" s="21" t="s">
        <v>65</v>
      </c>
      <c r="C66" s="21"/>
      <c r="D66" s="18">
        <f t="shared" si="17"/>
        <v>85557.3</v>
      </c>
      <c r="E66" s="18">
        <v>83846.2</v>
      </c>
      <c r="F66" s="18">
        <v>1711.1</v>
      </c>
      <c r="G66" s="18">
        <f t="shared" si="18"/>
        <v>85557.3</v>
      </c>
      <c r="H66" s="18">
        <v>83846.2</v>
      </c>
      <c r="I66" s="18">
        <v>1711.1</v>
      </c>
      <c r="J66" s="18">
        <f t="shared" si="19"/>
        <v>85557.3</v>
      </c>
      <c r="K66" s="18">
        <v>83846.2</v>
      </c>
      <c r="L66" s="18">
        <v>1711.1</v>
      </c>
    </row>
    <row r="67" spans="1:12" ht="24.95" customHeight="1" x14ac:dyDescent="0.2">
      <c r="A67" s="15" t="s">
        <v>158</v>
      </c>
      <c r="B67" s="21" t="s">
        <v>66</v>
      </c>
      <c r="C67" s="21"/>
      <c r="D67" s="18">
        <f t="shared" si="17"/>
        <v>77524.600000000006</v>
      </c>
      <c r="E67" s="18">
        <v>75974.100000000006</v>
      </c>
      <c r="F67" s="18">
        <v>1550.5</v>
      </c>
      <c r="G67" s="18">
        <f t="shared" si="18"/>
        <v>77524.600000000006</v>
      </c>
      <c r="H67" s="18">
        <v>75974.100000000006</v>
      </c>
      <c r="I67" s="18">
        <v>1550.5</v>
      </c>
      <c r="J67" s="18">
        <f t="shared" si="19"/>
        <v>77524.600000000006</v>
      </c>
      <c r="K67" s="18">
        <v>75974.100000000006</v>
      </c>
      <c r="L67" s="18">
        <v>1550.5</v>
      </c>
    </row>
    <row r="68" spans="1:12" ht="24.95" customHeight="1" x14ac:dyDescent="0.2">
      <c r="A68" s="15" t="s">
        <v>159</v>
      </c>
      <c r="B68" s="21" t="s">
        <v>67</v>
      </c>
      <c r="C68" s="21"/>
      <c r="D68" s="18">
        <f t="shared" si="17"/>
        <v>106774.1</v>
      </c>
      <c r="E68" s="18">
        <v>104638.6</v>
      </c>
      <c r="F68" s="18">
        <v>2135.5</v>
      </c>
      <c r="G68" s="18">
        <f t="shared" si="18"/>
        <v>106774.1</v>
      </c>
      <c r="H68" s="18">
        <v>104638.6</v>
      </c>
      <c r="I68" s="18">
        <v>2135.5</v>
      </c>
      <c r="J68" s="18">
        <f t="shared" si="19"/>
        <v>106774.1</v>
      </c>
      <c r="K68" s="18">
        <v>104638.6</v>
      </c>
      <c r="L68" s="18">
        <v>2135.5</v>
      </c>
    </row>
    <row r="69" spans="1:12" ht="24.95" customHeight="1" x14ac:dyDescent="0.2">
      <c r="A69" s="15" t="s">
        <v>160</v>
      </c>
      <c r="B69" s="21" t="s">
        <v>68</v>
      </c>
      <c r="C69" s="21"/>
      <c r="D69" s="18">
        <f t="shared" si="17"/>
        <v>79450.600000000006</v>
      </c>
      <c r="E69" s="18">
        <v>77861.600000000006</v>
      </c>
      <c r="F69" s="18">
        <v>1589</v>
      </c>
      <c r="G69" s="18">
        <f t="shared" si="18"/>
        <v>79450.600000000006</v>
      </c>
      <c r="H69" s="18">
        <v>77861.600000000006</v>
      </c>
      <c r="I69" s="18">
        <v>1589</v>
      </c>
      <c r="J69" s="18">
        <f t="shared" si="19"/>
        <v>79450.600000000006</v>
      </c>
      <c r="K69" s="18">
        <v>77861.600000000006</v>
      </c>
      <c r="L69" s="18">
        <v>1589</v>
      </c>
    </row>
    <row r="70" spans="1:12" ht="39.950000000000003" customHeight="1" x14ac:dyDescent="0.2">
      <c r="A70" s="15" t="s">
        <v>161</v>
      </c>
      <c r="B70" s="21" t="s">
        <v>69</v>
      </c>
      <c r="C70" s="21"/>
      <c r="D70" s="18">
        <f t="shared" si="17"/>
        <v>459894.1</v>
      </c>
      <c r="E70" s="18">
        <v>303696.2</v>
      </c>
      <c r="F70" s="18">
        <v>156197.9</v>
      </c>
      <c r="G70" s="18">
        <f t="shared" si="18"/>
        <v>459894.1</v>
      </c>
      <c r="H70" s="18">
        <v>303696.2</v>
      </c>
      <c r="I70" s="18">
        <v>156197.9</v>
      </c>
      <c r="J70" s="18">
        <f t="shared" si="19"/>
        <v>459894.1</v>
      </c>
      <c r="K70" s="18">
        <v>303696.2</v>
      </c>
      <c r="L70" s="18">
        <v>156197.9</v>
      </c>
    </row>
    <row r="71" spans="1:12" ht="39.950000000000003" customHeight="1" x14ac:dyDescent="0.2">
      <c r="A71" s="15" t="s">
        <v>162</v>
      </c>
      <c r="B71" s="21" t="s">
        <v>70</v>
      </c>
      <c r="C71" s="21"/>
      <c r="D71" s="18">
        <f t="shared" si="17"/>
        <v>22498.300000000003</v>
      </c>
      <c r="E71" s="18">
        <v>16873.7</v>
      </c>
      <c r="F71" s="18">
        <v>5624.6</v>
      </c>
      <c r="G71" s="18">
        <f t="shared" si="18"/>
        <v>22498.300000000003</v>
      </c>
      <c r="H71" s="18">
        <v>16873.7</v>
      </c>
      <c r="I71" s="18">
        <v>5624.6</v>
      </c>
      <c r="J71" s="18">
        <f t="shared" si="19"/>
        <v>0</v>
      </c>
      <c r="K71" s="18">
        <v>0</v>
      </c>
      <c r="L71" s="18">
        <v>0</v>
      </c>
    </row>
    <row r="72" spans="1:12" ht="24.95" customHeight="1" x14ac:dyDescent="0.2">
      <c r="A72" s="15" t="s">
        <v>163</v>
      </c>
      <c r="B72" s="21" t="s">
        <v>71</v>
      </c>
      <c r="C72" s="21"/>
      <c r="D72" s="18">
        <f t="shared" si="17"/>
        <v>230777.3</v>
      </c>
      <c r="E72" s="18">
        <v>209264.8</v>
      </c>
      <c r="F72" s="18">
        <v>21512.5</v>
      </c>
      <c r="G72" s="18">
        <f t="shared" si="18"/>
        <v>230777.3</v>
      </c>
      <c r="H72" s="18">
        <v>209264.8</v>
      </c>
      <c r="I72" s="18">
        <v>21512.5</v>
      </c>
      <c r="J72" s="18">
        <f t="shared" si="19"/>
        <v>230777.3</v>
      </c>
      <c r="K72" s="18">
        <v>209264.8</v>
      </c>
      <c r="L72" s="18">
        <v>21512.5</v>
      </c>
    </row>
    <row r="73" spans="1:12" ht="24" customHeight="1" x14ac:dyDescent="0.2">
      <c r="A73" s="15"/>
      <c r="B73" s="22" t="s">
        <v>97</v>
      </c>
      <c r="C73" s="23"/>
      <c r="D73" s="17">
        <f>SUM(D74:D76)</f>
        <v>428931</v>
      </c>
      <c r="E73" s="17">
        <f t="shared" ref="E73:L73" si="20">SUM(E74:E76)</f>
        <v>156068.4</v>
      </c>
      <c r="F73" s="17">
        <f t="shared" si="20"/>
        <v>272862.60000000003</v>
      </c>
      <c r="G73" s="17">
        <f t="shared" si="20"/>
        <v>409687.89999999997</v>
      </c>
      <c r="H73" s="17">
        <f t="shared" si="20"/>
        <v>140668</v>
      </c>
      <c r="I73" s="17">
        <f t="shared" si="20"/>
        <v>269019.90000000002</v>
      </c>
      <c r="J73" s="17">
        <f t="shared" si="20"/>
        <v>345702.5</v>
      </c>
      <c r="K73" s="17">
        <f t="shared" si="20"/>
        <v>140529.59999999998</v>
      </c>
      <c r="L73" s="17">
        <f t="shared" si="20"/>
        <v>205172.9</v>
      </c>
    </row>
    <row r="74" spans="1:12" ht="39.950000000000003" customHeight="1" x14ac:dyDescent="0.2">
      <c r="A74" s="15" t="s">
        <v>164</v>
      </c>
      <c r="B74" s="21" t="s">
        <v>46</v>
      </c>
      <c r="C74" s="21"/>
      <c r="D74" s="18">
        <f t="shared" si="2"/>
        <v>132408.70000000001</v>
      </c>
      <c r="E74" s="18">
        <v>0</v>
      </c>
      <c r="F74" s="18">
        <v>132408.70000000001</v>
      </c>
      <c r="G74" s="19">
        <f t="shared" si="3"/>
        <v>132408.70000000001</v>
      </c>
      <c r="H74" s="18">
        <v>0</v>
      </c>
      <c r="I74" s="18">
        <v>132408.70000000001</v>
      </c>
      <c r="J74" s="19">
        <f t="shared" si="4"/>
        <v>132408.70000000001</v>
      </c>
      <c r="K74" s="18">
        <v>0</v>
      </c>
      <c r="L74" s="18">
        <v>132408.70000000001</v>
      </c>
    </row>
    <row r="75" spans="1:12" ht="39.950000000000003" customHeight="1" x14ac:dyDescent="0.2">
      <c r="A75" s="15" t="s">
        <v>165</v>
      </c>
      <c r="B75" s="21" t="s">
        <v>72</v>
      </c>
      <c r="C75" s="21"/>
      <c r="D75" s="18">
        <f>SUM(E75:F75)</f>
        <v>218501.59999999998</v>
      </c>
      <c r="E75" s="18">
        <v>90559.9</v>
      </c>
      <c r="F75" s="18">
        <v>127941.7</v>
      </c>
      <c r="G75" s="19">
        <f>SUM(H75:I75)</f>
        <v>214658.9</v>
      </c>
      <c r="H75" s="18">
        <v>90559.9</v>
      </c>
      <c r="I75" s="18">
        <v>124099</v>
      </c>
      <c r="J75" s="19">
        <f>SUM(K75:L75)</f>
        <v>161789.20000000001</v>
      </c>
      <c r="K75" s="18">
        <v>90559.9</v>
      </c>
      <c r="L75" s="18">
        <v>71229.3</v>
      </c>
    </row>
    <row r="76" spans="1:12" ht="24.95" customHeight="1" x14ac:dyDescent="0.2">
      <c r="A76" s="15" t="s">
        <v>166</v>
      </c>
      <c r="B76" s="21" t="s">
        <v>73</v>
      </c>
      <c r="C76" s="21"/>
      <c r="D76" s="18">
        <f>SUM(E76:F76)</f>
        <v>78020.7</v>
      </c>
      <c r="E76" s="18">
        <v>65508.5</v>
      </c>
      <c r="F76" s="18">
        <v>12512.2</v>
      </c>
      <c r="G76" s="19">
        <f>SUM(H76:I76)</f>
        <v>62620.3</v>
      </c>
      <c r="H76" s="19">
        <v>50108.1</v>
      </c>
      <c r="I76" s="19">
        <v>12512.2</v>
      </c>
      <c r="J76" s="19">
        <f>SUM(K76:L76)</f>
        <v>51504.6</v>
      </c>
      <c r="K76" s="19">
        <v>49969.7</v>
      </c>
      <c r="L76" s="18">
        <v>1534.9</v>
      </c>
    </row>
    <row r="77" spans="1:12" ht="31.5" customHeight="1" x14ac:dyDescent="0.2">
      <c r="A77" s="11"/>
      <c r="B77" s="22" t="s">
        <v>98</v>
      </c>
      <c r="C77" s="23"/>
      <c r="D77" s="17">
        <f>SUM(D78:D80)</f>
        <v>1756251.2</v>
      </c>
      <c r="E77" s="17">
        <f t="shared" ref="E77:L77" si="21">SUM(E78:E80)</f>
        <v>1604881.2</v>
      </c>
      <c r="F77" s="17">
        <f t="shared" si="21"/>
        <v>151370</v>
      </c>
      <c r="G77" s="17">
        <f t="shared" si="21"/>
        <v>1756251.2</v>
      </c>
      <c r="H77" s="17">
        <f t="shared" si="21"/>
        <v>1604881.2</v>
      </c>
      <c r="I77" s="17">
        <f t="shared" si="21"/>
        <v>151370</v>
      </c>
      <c r="J77" s="17">
        <f t="shared" si="21"/>
        <v>1755654.2</v>
      </c>
      <c r="K77" s="17">
        <f t="shared" si="21"/>
        <v>1604881.2</v>
      </c>
      <c r="L77" s="17">
        <f t="shared" si="21"/>
        <v>150773</v>
      </c>
    </row>
    <row r="78" spans="1:12" ht="24.95" customHeight="1" x14ac:dyDescent="0.2">
      <c r="A78" s="15" t="s">
        <v>167</v>
      </c>
      <c r="B78" s="21" t="s">
        <v>55</v>
      </c>
      <c r="C78" s="21"/>
      <c r="D78" s="18">
        <f t="shared" si="2"/>
        <v>165.8</v>
      </c>
      <c r="E78" s="18">
        <v>0</v>
      </c>
      <c r="F78" s="18">
        <v>165.8</v>
      </c>
      <c r="G78" s="19">
        <f t="shared" si="3"/>
        <v>165.8</v>
      </c>
      <c r="H78" s="19">
        <v>0</v>
      </c>
      <c r="I78" s="18">
        <v>165.8</v>
      </c>
      <c r="J78" s="19">
        <f t="shared" si="4"/>
        <v>165.8</v>
      </c>
      <c r="K78" s="19">
        <v>0</v>
      </c>
      <c r="L78" s="18">
        <v>165.8</v>
      </c>
    </row>
    <row r="79" spans="1:12" ht="24.95" customHeight="1" x14ac:dyDescent="0.2">
      <c r="A79" s="15" t="s">
        <v>168</v>
      </c>
      <c r="B79" s="21" t="s">
        <v>74</v>
      </c>
      <c r="C79" s="21"/>
      <c r="D79" s="18">
        <f t="shared" ref="D79:D91" si="22">SUM(E79:F79)</f>
        <v>1627843.5</v>
      </c>
      <c r="E79" s="18">
        <v>1480794.3</v>
      </c>
      <c r="F79" s="18">
        <v>147049.20000000001</v>
      </c>
      <c r="G79" s="19">
        <f t="shared" ref="G79:G91" si="23">SUM(H79:I79)</f>
        <v>1627843.5</v>
      </c>
      <c r="H79" s="18">
        <v>1480794.3</v>
      </c>
      <c r="I79" s="18">
        <v>147049.20000000001</v>
      </c>
      <c r="J79" s="19">
        <f t="shared" ref="J79:J91" si="24">SUM(K79:L79)</f>
        <v>1627246.5</v>
      </c>
      <c r="K79" s="18">
        <v>1480794.3</v>
      </c>
      <c r="L79" s="19">
        <v>146452.20000000001</v>
      </c>
    </row>
    <row r="80" spans="1:12" ht="39.950000000000003" customHeight="1" x14ac:dyDescent="0.2">
      <c r="A80" s="15" t="s">
        <v>169</v>
      </c>
      <c r="B80" s="21" t="s">
        <v>75</v>
      </c>
      <c r="C80" s="21"/>
      <c r="D80" s="18">
        <f t="shared" si="22"/>
        <v>128241.9</v>
      </c>
      <c r="E80" s="18">
        <v>124086.9</v>
      </c>
      <c r="F80" s="18">
        <v>4155</v>
      </c>
      <c r="G80" s="19">
        <f t="shared" si="23"/>
        <v>128241.9</v>
      </c>
      <c r="H80" s="18">
        <v>124086.9</v>
      </c>
      <c r="I80" s="18">
        <v>4155</v>
      </c>
      <c r="J80" s="19">
        <f t="shared" si="24"/>
        <v>128241.9</v>
      </c>
      <c r="K80" s="18">
        <v>124086.9</v>
      </c>
      <c r="L80" s="18">
        <v>4155</v>
      </c>
    </row>
    <row r="81" spans="1:12" ht="32.25" customHeight="1" x14ac:dyDescent="0.2">
      <c r="A81" s="11"/>
      <c r="B81" s="22" t="s">
        <v>99</v>
      </c>
      <c r="C81" s="23"/>
      <c r="D81" s="17">
        <f>SUM(D82:D84)</f>
        <v>630298.70000000007</v>
      </c>
      <c r="E81" s="17">
        <f t="shared" ref="E81:L81" si="25">SUM(E82:E84)</f>
        <v>409433.4</v>
      </c>
      <c r="F81" s="17">
        <f t="shared" si="25"/>
        <v>220865.3</v>
      </c>
      <c r="G81" s="17">
        <f t="shared" si="25"/>
        <v>630298.80000000016</v>
      </c>
      <c r="H81" s="17">
        <f t="shared" si="25"/>
        <v>409433.4</v>
      </c>
      <c r="I81" s="17">
        <f t="shared" si="25"/>
        <v>220865.4</v>
      </c>
      <c r="J81" s="17">
        <f t="shared" si="25"/>
        <v>584293</v>
      </c>
      <c r="K81" s="17">
        <f t="shared" si="25"/>
        <v>409433.4</v>
      </c>
      <c r="L81" s="17">
        <f t="shared" si="25"/>
        <v>174859.6</v>
      </c>
    </row>
    <row r="82" spans="1:12" ht="24.95" customHeight="1" x14ac:dyDescent="0.2">
      <c r="A82" s="15" t="s">
        <v>170</v>
      </c>
      <c r="B82" s="21" t="s">
        <v>76</v>
      </c>
      <c r="C82" s="21"/>
      <c r="D82" s="18">
        <f t="shared" si="22"/>
        <v>10054.9</v>
      </c>
      <c r="E82" s="18">
        <v>0</v>
      </c>
      <c r="F82" s="18">
        <v>10054.9</v>
      </c>
      <c r="G82" s="18">
        <f t="shared" si="23"/>
        <v>10054.9</v>
      </c>
      <c r="H82" s="18">
        <v>0</v>
      </c>
      <c r="I82" s="18">
        <v>10054.9</v>
      </c>
      <c r="J82" s="18">
        <f t="shared" si="24"/>
        <v>10050.9</v>
      </c>
      <c r="K82" s="18">
        <v>0</v>
      </c>
      <c r="L82" s="18">
        <v>10050.9</v>
      </c>
    </row>
    <row r="83" spans="1:12" ht="24.95" customHeight="1" x14ac:dyDescent="0.2">
      <c r="A83" s="15" t="s">
        <v>171</v>
      </c>
      <c r="B83" s="21" t="s">
        <v>77</v>
      </c>
      <c r="C83" s="21"/>
      <c r="D83" s="18">
        <f t="shared" si="22"/>
        <v>604072.5</v>
      </c>
      <c r="E83" s="18">
        <v>409433.4</v>
      </c>
      <c r="F83" s="18">
        <v>194639.1</v>
      </c>
      <c r="G83" s="18">
        <f t="shared" si="23"/>
        <v>604072.60000000009</v>
      </c>
      <c r="H83" s="18">
        <v>409433.4</v>
      </c>
      <c r="I83" s="18">
        <v>194639.2</v>
      </c>
      <c r="J83" s="18">
        <f t="shared" si="24"/>
        <v>558401.9</v>
      </c>
      <c r="K83" s="18">
        <v>409433.4</v>
      </c>
      <c r="L83" s="18">
        <v>148968.5</v>
      </c>
    </row>
    <row r="84" spans="1:12" ht="64.5" customHeight="1" x14ac:dyDescent="0.2">
      <c r="A84" s="15" t="s">
        <v>172</v>
      </c>
      <c r="B84" s="21" t="s">
        <v>78</v>
      </c>
      <c r="C84" s="21"/>
      <c r="D84" s="18">
        <f t="shared" si="22"/>
        <v>16171.3</v>
      </c>
      <c r="E84" s="18">
        <v>0</v>
      </c>
      <c r="F84" s="18">
        <v>16171.3</v>
      </c>
      <c r="G84" s="18">
        <f t="shared" si="23"/>
        <v>16171.3</v>
      </c>
      <c r="H84" s="18">
        <v>0</v>
      </c>
      <c r="I84" s="18">
        <v>16171.3</v>
      </c>
      <c r="J84" s="18">
        <f t="shared" si="24"/>
        <v>15840.2</v>
      </c>
      <c r="K84" s="18">
        <v>0</v>
      </c>
      <c r="L84" s="18">
        <v>15840.2</v>
      </c>
    </row>
    <row r="85" spans="1:12" ht="23.25" customHeight="1" x14ac:dyDescent="0.2">
      <c r="A85" s="11"/>
      <c r="B85" s="22" t="s">
        <v>100</v>
      </c>
      <c r="C85" s="23"/>
      <c r="D85" s="17">
        <f>SUM(D86:D91)</f>
        <v>418408.29999999993</v>
      </c>
      <c r="E85" s="17">
        <f t="shared" ref="E85:L85" si="26">SUM(E86:E91)</f>
        <v>281183.7</v>
      </c>
      <c r="F85" s="17">
        <f t="shared" si="26"/>
        <v>137224.6</v>
      </c>
      <c r="G85" s="20">
        <f t="shared" si="26"/>
        <v>586651.69999999995</v>
      </c>
      <c r="H85" s="20">
        <f t="shared" si="26"/>
        <v>430239.7</v>
      </c>
      <c r="I85" s="20">
        <f t="shared" si="26"/>
        <v>156412</v>
      </c>
      <c r="J85" s="17">
        <f t="shared" si="26"/>
        <v>504244.9</v>
      </c>
      <c r="K85" s="17">
        <f t="shared" si="26"/>
        <v>430239.7</v>
      </c>
      <c r="L85" s="17">
        <f t="shared" si="26"/>
        <v>74005.200000000012</v>
      </c>
    </row>
    <row r="86" spans="1:12" ht="24.95" customHeight="1" x14ac:dyDescent="0.2">
      <c r="A86" s="15" t="s">
        <v>173</v>
      </c>
      <c r="B86" s="21" t="s">
        <v>79</v>
      </c>
      <c r="C86" s="21"/>
      <c r="D86" s="18">
        <f t="shared" si="22"/>
        <v>21614.9</v>
      </c>
      <c r="E86" s="18">
        <v>21182.5</v>
      </c>
      <c r="F86" s="18">
        <v>432.4</v>
      </c>
      <c r="G86" s="18">
        <f t="shared" si="23"/>
        <v>176406.3</v>
      </c>
      <c r="H86" s="18">
        <v>170238.5</v>
      </c>
      <c r="I86" s="18">
        <v>6167.8</v>
      </c>
      <c r="J86" s="18">
        <f t="shared" si="24"/>
        <v>176406.3</v>
      </c>
      <c r="K86" s="18">
        <v>170238.5</v>
      </c>
      <c r="L86" s="18">
        <v>6167.8</v>
      </c>
    </row>
    <row r="87" spans="1:12" ht="24.95" customHeight="1" x14ac:dyDescent="0.2">
      <c r="A87" s="15" t="s">
        <v>174</v>
      </c>
      <c r="B87" s="21" t="s">
        <v>80</v>
      </c>
      <c r="C87" s="21"/>
      <c r="D87" s="18">
        <f t="shared" si="22"/>
        <v>173713.19999999998</v>
      </c>
      <c r="E87" s="18">
        <v>170238.4</v>
      </c>
      <c r="F87" s="18">
        <v>3474.8</v>
      </c>
      <c r="G87" s="18">
        <f t="shared" si="23"/>
        <v>173713.19999999998</v>
      </c>
      <c r="H87" s="18">
        <v>170238.4</v>
      </c>
      <c r="I87" s="18">
        <v>3474.8</v>
      </c>
      <c r="J87" s="18">
        <f t="shared" si="24"/>
        <v>173713.19999999998</v>
      </c>
      <c r="K87" s="18">
        <v>170238.4</v>
      </c>
      <c r="L87" s="18">
        <v>3474.8</v>
      </c>
    </row>
    <row r="88" spans="1:12" ht="39.950000000000003" customHeight="1" x14ac:dyDescent="0.2">
      <c r="A88" s="15" t="s">
        <v>175</v>
      </c>
      <c r="B88" s="21" t="s">
        <v>81</v>
      </c>
      <c r="C88" s="21"/>
      <c r="D88" s="18">
        <f t="shared" si="22"/>
        <v>6515.3</v>
      </c>
      <c r="E88" s="18">
        <v>0</v>
      </c>
      <c r="F88" s="18">
        <v>6515.3</v>
      </c>
      <c r="G88" s="18">
        <f t="shared" si="23"/>
        <v>6515.3</v>
      </c>
      <c r="H88" s="18">
        <v>0</v>
      </c>
      <c r="I88" s="18">
        <v>6515.3</v>
      </c>
      <c r="J88" s="18">
        <f t="shared" si="24"/>
        <v>4887.3</v>
      </c>
      <c r="K88" s="18">
        <v>0</v>
      </c>
      <c r="L88" s="18">
        <v>4887.3</v>
      </c>
    </row>
    <row r="89" spans="1:12" ht="39.950000000000003" customHeight="1" x14ac:dyDescent="0.2">
      <c r="A89" s="15" t="s">
        <v>176</v>
      </c>
      <c r="B89" s="21" t="s">
        <v>82</v>
      </c>
      <c r="C89" s="21"/>
      <c r="D89" s="18">
        <f t="shared" si="22"/>
        <v>189669.8</v>
      </c>
      <c r="E89" s="18">
        <v>89762.8</v>
      </c>
      <c r="F89" s="18">
        <v>99907</v>
      </c>
      <c r="G89" s="18">
        <f t="shared" si="23"/>
        <v>203121.8</v>
      </c>
      <c r="H89" s="18">
        <v>89762.8</v>
      </c>
      <c r="I89" s="18">
        <v>113359</v>
      </c>
      <c r="J89" s="18">
        <f t="shared" si="24"/>
        <v>124208.1</v>
      </c>
      <c r="K89" s="18">
        <v>89762.8</v>
      </c>
      <c r="L89" s="18">
        <v>34445.300000000003</v>
      </c>
    </row>
    <row r="90" spans="1:12" ht="24.95" customHeight="1" x14ac:dyDescent="0.2">
      <c r="A90" s="15" t="s">
        <v>177</v>
      </c>
      <c r="B90" s="21" t="s">
        <v>83</v>
      </c>
      <c r="C90" s="21"/>
      <c r="D90" s="18">
        <f t="shared" si="22"/>
        <v>3558.6</v>
      </c>
      <c r="E90" s="18">
        <v>0</v>
      </c>
      <c r="F90" s="18">
        <v>3558.6</v>
      </c>
      <c r="G90" s="18">
        <f t="shared" si="23"/>
        <v>3558.6</v>
      </c>
      <c r="H90" s="18">
        <v>0</v>
      </c>
      <c r="I90" s="18">
        <v>3558.6</v>
      </c>
      <c r="J90" s="18">
        <f t="shared" si="24"/>
        <v>3558.6</v>
      </c>
      <c r="K90" s="18">
        <v>0</v>
      </c>
      <c r="L90" s="18">
        <v>3558.6</v>
      </c>
    </row>
    <row r="91" spans="1:12" ht="39.950000000000003" customHeight="1" x14ac:dyDescent="0.2">
      <c r="A91" s="15" t="s">
        <v>178</v>
      </c>
      <c r="B91" s="21" t="s">
        <v>84</v>
      </c>
      <c r="C91" s="21"/>
      <c r="D91" s="18">
        <f t="shared" si="22"/>
        <v>23336.5</v>
      </c>
      <c r="E91" s="18">
        <v>0</v>
      </c>
      <c r="F91" s="18">
        <v>23336.5</v>
      </c>
      <c r="G91" s="18">
        <f t="shared" si="23"/>
        <v>23336.5</v>
      </c>
      <c r="H91" s="18">
        <v>0</v>
      </c>
      <c r="I91" s="18">
        <v>23336.5</v>
      </c>
      <c r="J91" s="18">
        <f t="shared" si="24"/>
        <v>21471.4</v>
      </c>
      <c r="K91" s="18">
        <v>0</v>
      </c>
      <c r="L91" s="18">
        <v>21471.4</v>
      </c>
    </row>
    <row r="93" spans="1:12" ht="30" customHeight="1" x14ac:dyDescent="0.25">
      <c r="A93" s="40"/>
      <c r="B93" s="40"/>
      <c r="C93" s="40"/>
      <c r="D93" s="40"/>
      <c r="E93" s="40"/>
      <c r="F93" s="40"/>
    </row>
  </sheetData>
  <mergeCells count="94">
    <mergeCell ref="B22:C22"/>
    <mergeCell ref="B23:C23"/>
    <mergeCell ref="B55:C55"/>
    <mergeCell ref="B56:C56"/>
    <mergeCell ref="B69:C69"/>
    <mergeCell ref="B70:C70"/>
    <mergeCell ref="B10:C10"/>
    <mergeCell ref="B25:C25"/>
    <mergeCell ref="B26:C26"/>
    <mergeCell ref="B27:C27"/>
    <mergeCell ref="B28:C28"/>
    <mergeCell ref="B11:C11"/>
    <mergeCell ref="B24:C24"/>
    <mergeCell ref="B14:C14"/>
    <mergeCell ref="B12:C12"/>
    <mergeCell ref="B13:C13"/>
    <mergeCell ref="B18:C18"/>
    <mergeCell ref="B19:C19"/>
    <mergeCell ref="B20:C20"/>
    <mergeCell ref="B21:C21"/>
    <mergeCell ref="B32:C32"/>
    <mergeCell ref="B33:C33"/>
    <mergeCell ref="B34:C34"/>
    <mergeCell ref="B35:C35"/>
    <mergeCell ref="B38:C38"/>
    <mergeCell ref="B73:C73"/>
    <mergeCell ref="B77:C77"/>
    <mergeCell ref="B15:C15"/>
    <mergeCell ref="B16:C16"/>
    <mergeCell ref="B29:C29"/>
    <mergeCell ref="B49:C49"/>
    <mergeCell ref="B50:C50"/>
    <mergeCell ref="B51:C51"/>
    <mergeCell ref="B30:C30"/>
    <mergeCell ref="B39:C39"/>
    <mergeCell ref="B40:C40"/>
    <mergeCell ref="B41:C41"/>
    <mergeCell ref="B42:C42"/>
    <mergeCell ref="B46:C46"/>
    <mergeCell ref="B17:C17"/>
    <mergeCell ref="B43:C43"/>
    <mergeCell ref="B52:C52"/>
    <mergeCell ref="B53:C53"/>
    <mergeCell ref="B54:C54"/>
    <mergeCell ref="A1:L1"/>
    <mergeCell ref="B5:C5"/>
    <mergeCell ref="B6:C6"/>
    <mergeCell ref="B8:C8"/>
    <mergeCell ref="B9:C9"/>
    <mergeCell ref="G3:I3"/>
    <mergeCell ref="J3:L3"/>
    <mergeCell ref="B7:C7"/>
    <mergeCell ref="B3:C4"/>
    <mergeCell ref="A2:F2"/>
    <mergeCell ref="D3:F3"/>
    <mergeCell ref="A3:A4"/>
    <mergeCell ref="B31:C31"/>
    <mergeCell ref="B66:C66"/>
    <mergeCell ref="B67:C67"/>
    <mergeCell ref="B68:C68"/>
    <mergeCell ref="B62:C62"/>
    <mergeCell ref="B63:C63"/>
    <mergeCell ref="B71:C71"/>
    <mergeCell ref="B74:C74"/>
    <mergeCell ref="B36:C36"/>
    <mergeCell ref="B37:C37"/>
    <mergeCell ref="B45:C45"/>
    <mergeCell ref="B72:C72"/>
    <mergeCell ref="B44:C44"/>
    <mergeCell ref="B61:C61"/>
    <mergeCell ref="B57:C57"/>
    <mergeCell ref="B58:C58"/>
    <mergeCell ref="B59:C59"/>
    <mergeCell ref="B60:C60"/>
    <mergeCell ref="B47:C47"/>
    <mergeCell ref="B48:C48"/>
    <mergeCell ref="B64:C64"/>
    <mergeCell ref="B65:C65"/>
    <mergeCell ref="B85:C85"/>
    <mergeCell ref="B75:C75"/>
    <mergeCell ref="B76:C76"/>
    <mergeCell ref="B79:C79"/>
    <mergeCell ref="B80:C80"/>
    <mergeCell ref="B82:C82"/>
    <mergeCell ref="B78:C78"/>
    <mergeCell ref="B81:C81"/>
    <mergeCell ref="B83:C83"/>
    <mergeCell ref="B84:C84"/>
    <mergeCell ref="B86:C86"/>
    <mergeCell ref="B87:C87"/>
    <mergeCell ref="B88:C88"/>
    <mergeCell ref="B89:C89"/>
    <mergeCell ref="B90:C90"/>
    <mergeCell ref="B91:C91"/>
  </mergeCells>
  <pageMargins left="0.39370078740157483" right="0.19685039370078741" top="0.78740157480314965" bottom="0.78740157480314965" header="0.31496062992125984" footer="0.31496062992125984"/>
  <pageSetup paperSize="9" scale="52" fitToHeight="0" orientation="landscape" r:id="rId1"/>
  <headerFooter differentFirst="1">
    <oddHeader>&amp;C&amp;16&amp;P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2024-04-01T03:02:05Z</dcterms:modified>
</cp:coreProperties>
</file>